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cerodl\Desktop\DOTACE 2025\"/>
    </mc:Choice>
  </mc:AlternateContent>
  <bookViews>
    <workbookView xWindow="0" yWindow="0" windowWidth="28800" windowHeight="11880" tabRatio="752" activeTab="2"/>
  </bookViews>
  <sheets>
    <sheet name="Žádost o grant " sheetId="3" r:id="rId1"/>
    <sheet name="Kapitola 1" sheetId="4" r:id="rId2"/>
    <sheet name="Kapitola 2" sheetId="8" r:id="rId3"/>
    <sheet name="Kapitola 3" sheetId="9" r:id="rId4"/>
    <sheet name="Vyúčtování grantu" sheetId="12" r:id="rId5"/>
    <sheet name="Kap1vyuctov" sheetId="11" r:id="rId6"/>
    <sheet name="Kap2vyuctov" sheetId="13" r:id="rId7"/>
    <sheet name="Kap3vyuctov" sheetId="14" r:id="rId8"/>
    <sheet name="Pokyny" sheetId="18" r:id="rId9"/>
    <sheet name="parametry" sheetId="15" state="hidden" r:id="rId10"/>
  </sheets>
  <definedNames>
    <definedName name="_xlnm.Print_Titles" localSheetId="5">Kap1vyuctov!$1:$18</definedName>
    <definedName name="_xlnm.Print_Titles" localSheetId="6">Kap2vyuctov!$1:$22</definedName>
    <definedName name="_xlnm.Print_Titles" localSheetId="7">Kap3vyuctov!$1:$18</definedName>
    <definedName name="_xlnm.Print_Titles" localSheetId="1">'Kapitola 1'!$1:$11</definedName>
    <definedName name="_xlnm.Print_Titles" localSheetId="2">'Kapitola 2'!$1:$11</definedName>
    <definedName name="_xlnm.Print_Titles" localSheetId="3">'Kapitola 3'!$1:$11</definedName>
    <definedName name="_xlnm.Print_Area" localSheetId="5">Kap1vyuctov!$A$1:$D$51</definedName>
    <definedName name="_xlnm.Print_Area" localSheetId="6">Kap2vyuctov!$A$1:$D$52</definedName>
    <definedName name="_xlnm.Print_Area" localSheetId="7">Kap3vyuctov!$A$1:$D$51</definedName>
    <definedName name="_xlnm.Print_Area" localSheetId="1">'Kapitola 1'!$A$1:$G$60</definedName>
    <definedName name="_xlnm.Print_Area" localSheetId="2">'Kapitola 2'!$A$1:$G$79</definedName>
    <definedName name="_xlnm.Print_Area" localSheetId="3">'Kapitola 3'!$A$1:$G$71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8" l="1"/>
  <c r="A34" i="8"/>
  <c r="A33" i="8"/>
  <c r="A4" i="4" l="1"/>
  <c r="C15" i="11" l="1" a="1"/>
  <c r="C15" i="11" s="1"/>
  <c r="C20" i="13" l="1"/>
  <c r="C8" i="15" l="1"/>
  <c r="C9" i="15" s="1"/>
  <c r="A7" i="13"/>
  <c r="C29" i="12"/>
  <c r="C27" i="12"/>
  <c r="C25" i="12"/>
  <c r="C22" i="12"/>
  <c r="G19" i="12"/>
  <c r="E17" i="12"/>
  <c r="C17" i="12"/>
  <c r="C12" i="14"/>
  <c r="C15" i="14"/>
  <c r="C15" i="13"/>
  <c r="C10" i="15" l="1"/>
  <c r="C12" i="11"/>
  <c r="C12" i="13"/>
  <c r="A7" i="14"/>
  <c r="A7" i="11"/>
  <c r="A8" i="12"/>
  <c r="A4" i="9"/>
  <c r="A4" i="8"/>
  <c r="C16" i="14"/>
  <c r="C16" i="13"/>
  <c r="D43" i="14"/>
  <c r="D44" i="14" s="1"/>
  <c r="D44" i="13"/>
  <c r="D45" i="13" s="1"/>
  <c r="D43" i="11"/>
  <c r="D44" i="11" s="1"/>
  <c r="C9" i="9" l="1"/>
  <c r="C31" i="12" l="1"/>
  <c r="G61" i="8" l="1"/>
  <c r="C29" i="9" l="1"/>
  <c r="C40" i="3" l="1"/>
  <c r="G63" i="9"/>
  <c r="G64" i="9" s="1"/>
  <c r="G52" i="9"/>
  <c r="G17" i="9"/>
  <c r="E15" i="9"/>
  <c r="C15" i="9"/>
  <c r="C12" i="9"/>
  <c r="G70" i="8"/>
  <c r="G71" i="8" s="1"/>
  <c r="C38" i="3"/>
  <c r="G58" i="8"/>
  <c r="G17" i="8"/>
  <c r="E15" i="8"/>
  <c r="C15" i="8"/>
  <c r="C12" i="8"/>
  <c r="C9" i="8"/>
  <c r="C36" i="3"/>
  <c r="G17" i="4"/>
  <c r="E15" i="4"/>
  <c r="C15" i="4"/>
  <c r="C12" i="4"/>
  <c r="F39" i="3" l="1"/>
  <c r="F41" i="3"/>
  <c r="C41" i="3"/>
  <c r="C39" i="3"/>
  <c r="C35" i="3"/>
  <c r="C9" i="4"/>
  <c r="G52" i="4" l="1"/>
  <c r="C37" i="3" l="1"/>
  <c r="F37" i="3"/>
</calcChain>
</file>

<file path=xl/comments1.xml><?xml version="1.0" encoding="utf-8"?>
<comments xmlns="http://schemas.openxmlformats.org/spreadsheetml/2006/main">
  <authors>
    <author>Smékal Josef, Mgr.</author>
  </authors>
  <commentList>
    <comment ref="A4" authorId="0" shapeId="0">
      <text>
        <r>
          <rPr>
            <sz val="9"/>
            <color indexed="81"/>
            <rFont val="Tahoma"/>
            <family val="2"/>
            <charset val="238"/>
          </rPr>
          <t xml:space="preserve">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G17" authorId="0" shapeId="0">
      <text>
        <r>
          <rPr>
            <sz val="9"/>
            <color indexed="81"/>
            <rFont val="Tahoma"/>
            <family val="2"/>
            <charset val="238"/>
          </rPr>
          <t>Musí být vyplněno Ano nebo NE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238"/>
          </rPr>
          <t>osoba uvedená ve výpisu z rejstříku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Není nutné uvádět, pokud žadatel žádá o dotaci pouze v kapitole 2</t>
        </r>
      </text>
    </comment>
    <comment ref="C35" authorId="0" shapeId="0">
      <text>
        <r>
          <rPr>
            <sz val="9"/>
            <color indexed="81"/>
            <rFont val="Tahoma"/>
            <family val="2"/>
            <charset val="238"/>
          </rPr>
          <t xml:space="preserve">
Žadatel musí vyplnit i list(y) žádosti relevantní pro kapitolu, ve které žádá, </t>
        </r>
        <r>
          <rPr>
            <b/>
            <sz val="9"/>
            <color indexed="10"/>
            <rFont val="Tahoma"/>
            <family val="2"/>
            <charset val="238"/>
          </rPr>
          <t xml:space="preserve">celková výše požadované dotace by neměla být větší než 500.000 Kč.
</t>
        </r>
        <r>
          <rPr>
            <b/>
            <sz val="9"/>
            <color indexed="39"/>
            <rFont val="Tahoma"/>
            <family val="2"/>
            <charset val="238"/>
          </rPr>
          <t>Při počítačovém vyplnění se doplní automaticky po vyplnění příslušných hodnot na formuláři k jednotlivým kapitolám</t>
        </r>
      </text>
    </comment>
  </commentList>
</comments>
</file>

<file path=xl/comments2.xml><?xml version="1.0" encoding="utf-8"?>
<comments xmlns="http://schemas.openxmlformats.org/spreadsheetml/2006/main">
  <authors>
    <author>Smékal Josef, Mgr.</author>
  </authors>
  <commentList>
    <comment ref="C9" authorId="0" shapeId="0">
      <text>
        <r>
          <rPr>
            <sz val="9"/>
            <color indexed="81"/>
            <rFont val="Tahoma"/>
            <family val="2"/>
            <charset val="238"/>
          </rPr>
          <t>v případě vyplnění formuláře pomocí PC se vyplňují pouze obarvená pole, zbývající se doplní automaticky, platí i pro přílohy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238"/>
          </rPr>
          <t>Popište činnost a zdůvodněte přínosnost projektu, pokud je potřeba více než 2 000 znaků, nebo vkládat obrázky, atp. odkažte se zde na přílohu např. ve formátu MS Word.</t>
        </r>
      </text>
    </comment>
    <comment ref="C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uveďte jakým způsobem a na jaké úrovni reprezentujete město Rosice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38"/>
          </rPr>
          <t xml:space="preserve">
uveďte jaké prostory, jak často komu pokytujete bezplatně</t>
        </r>
      </text>
    </comment>
    <comment ref="G30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potřeby přidejte další řádky</t>
        </r>
      </text>
    </comment>
    <comment ref="G42" authorId="0" shapeId="0">
      <text>
        <r>
          <rPr>
            <sz val="9"/>
            <color indexed="81"/>
            <rFont val="Tahoma"/>
            <family val="2"/>
            <charset val="238"/>
          </rPr>
          <t xml:space="preserve">
povinný řádek</t>
        </r>
      </text>
    </comment>
    <comment ref="G50" authorId="0" shapeId="0">
      <text>
        <r>
          <rPr>
            <sz val="9"/>
            <color indexed="81"/>
            <rFont val="Tahoma"/>
            <family val="2"/>
            <charset val="238"/>
          </rPr>
          <t xml:space="preserve">
povinný řádek, nejvýše však 400 000 Kč</t>
        </r>
      </text>
    </comment>
    <comment ref="G52" authorId="0" shapeId="0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3.xml><?xml version="1.0" encoding="utf-8"?>
<comments xmlns="http://schemas.openxmlformats.org/spreadsheetml/2006/main">
  <authors>
    <author>Smékal Josef, Mgr.</author>
  </authors>
  <commentList>
    <comment ref="C9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238"/>
          </rPr>
          <t xml:space="preserve">
termín a místo konání akce</t>
        </r>
      </text>
    </comment>
    <comment ref="C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Popište akci a zdůvodněte přínosnost projektu, pokud je potřeba více než 2 000 znaků, nebo vkládat obrázky, atp. odkažte se zde na přílohu např. ve formátu MS Word.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38"/>
          </rPr>
          <t xml:space="preserve">
popište hlavní cílovou skupinu, pro kterou je akce připravována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38"/>
          </rPr>
          <t xml:space="preserve">
z jakého regionu se očekávají účastníci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238"/>
          </rPr>
          <t xml:space="preserve">
pokud se akce koná opakovaně, uveďte též návštěvnost za poslední 3 roky</t>
        </r>
      </text>
    </comment>
    <comment ref="C32" authorId="0" shape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údaj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údaj</t>
        </r>
      </text>
    </comment>
    <comment ref="G40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potřeby přidejte další řádky</t>
        </r>
      </text>
    </comment>
    <comment ref="G61" authorId="0" shape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10"/>
            <rFont val="Tahoma"/>
            <family val="2"/>
            <charset val="238"/>
          </rPr>
          <t>povinný řádek, doplní se automaticky podle očekávaného počtu účastníků a ceny vstupenky</t>
        </r>
      </text>
    </comment>
    <comment ref="G69" authorId="0" shapeId="0">
      <text>
        <r>
          <rPr>
            <sz val="9"/>
            <color indexed="81"/>
            <rFont val="Tahoma"/>
            <family val="2"/>
            <charset val="238"/>
          </rPr>
          <t xml:space="preserve">
povinný řádek, nejvýše </t>
        </r>
        <r>
          <rPr>
            <b/>
            <sz val="9"/>
            <color indexed="10"/>
            <rFont val="Tahoma"/>
            <family val="2"/>
            <charset val="238"/>
          </rPr>
          <t>60 000 Kč</t>
        </r>
      </text>
    </comment>
    <comment ref="G71" authorId="0" shapeId="0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4.xml><?xml version="1.0" encoding="utf-8"?>
<comments xmlns="http://schemas.openxmlformats.org/spreadsheetml/2006/main">
  <authors>
    <author>Smékal Josef, Mgr.</author>
  </authors>
  <commentList>
    <comment ref="C9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C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zdůvodněte nutnost investice, pokud je potřeba více než 2 000 znaků, nebo vkládat obrázky, atp. odkažte se zde na přílohu např. ve formátu MS Word.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38"/>
          </rPr>
          <t xml:space="preserve">
uveďte zda a jak bude pořízovaný či opravovaný majetek využit pro veřejnost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38"/>
          </rPr>
          <t xml:space="preserve">
uveďte jaké prostory, jak často komu pokytujete bezplatně</t>
        </r>
      </text>
    </comment>
    <comment ref="G33" authorId="0" shape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10"/>
            <rFont val="Tahoma"/>
            <family val="2"/>
            <charset val="238"/>
          </rPr>
          <t>náklady je třeba rozlišit podle účetních pravidel,</t>
        </r>
        <r>
          <rPr>
            <sz val="9"/>
            <color indexed="81"/>
            <rFont val="Tahoma"/>
            <family val="2"/>
            <charset val="238"/>
          </rPr>
          <t xml:space="preserve"> v případě potřeby přidejte další řádky</t>
        </r>
      </text>
    </comment>
    <comment ref="G62" authorId="0" shapeId="0">
      <text>
        <r>
          <rPr>
            <sz val="9"/>
            <color indexed="81"/>
            <rFont val="Tahoma"/>
            <family val="2"/>
            <charset val="238"/>
          </rPr>
          <t xml:space="preserve">
povinný řádek, nejvýše </t>
        </r>
        <r>
          <rPr>
            <b/>
            <sz val="9"/>
            <color indexed="10"/>
            <rFont val="Tahoma"/>
            <family val="2"/>
            <charset val="238"/>
          </rPr>
          <t>170 000 Kč</t>
        </r>
      </text>
    </comment>
    <comment ref="G64" authorId="0" shapeId="0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5.xml><?xml version="1.0" encoding="utf-8"?>
<comments xmlns="http://schemas.openxmlformats.org/spreadsheetml/2006/main">
  <authors>
    <author>Smékal Josef, Mgr.</author>
  </authors>
  <commentList>
    <comment ref="A4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G19" authorId="0" shapeId="0">
      <text>
        <r>
          <rPr>
            <sz val="9"/>
            <color indexed="81"/>
            <rFont val="Tahoma"/>
            <family val="2"/>
            <charset val="238"/>
          </rPr>
          <t xml:space="preserve">
Musí být vyplněno Ano nebo NE</t>
        </r>
      </text>
    </comment>
    <comment ref="C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osoba uvedená ve výpisu z rejstříku</t>
        </r>
      </text>
    </comment>
  </commentList>
</comments>
</file>

<file path=xl/comments6.xml><?xml version="1.0" encoding="utf-8"?>
<comments xmlns="http://schemas.openxmlformats.org/spreadsheetml/2006/main">
  <authors>
    <author>Smékal Josef, Mgr.</author>
  </authors>
  <commentList>
    <comment ref="A4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4" authorId="0" shapeId="0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7.xml><?xml version="1.0" encoding="utf-8"?>
<comments xmlns="http://schemas.openxmlformats.org/spreadsheetml/2006/main">
  <authors>
    <author>Smékal Josef, Mgr.</author>
  </authors>
  <commentList>
    <comment ref="A4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5" authorId="0" shapeId="0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comments8.xml><?xml version="1.0" encoding="utf-8"?>
<comments xmlns="http://schemas.openxmlformats.org/spreadsheetml/2006/main">
  <authors>
    <author>Smékal Josef, Mgr.</author>
  </authors>
  <commentList>
    <comment ref="A4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přílohy.
</t>
        </r>
        <r>
          <rPr>
            <b/>
            <sz val="9"/>
            <color indexed="10"/>
            <rFont val="Tahoma"/>
            <family val="2"/>
            <charset val="238"/>
          </rPr>
          <t>Při tisku se komentáře netisknou a jednotlivé listy formuláře jsou na 2 strany (doporučujeme oboustranný tisk)</t>
        </r>
      </text>
    </comment>
    <comment ref="C12" authorId="0" shapeId="0">
      <text>
        <r>
          <rPr>
            <sz val="9"/>
            <color indexed="81"/>
            <rFont val="Tahoma"/>
            <family val="2"/>
            <charset val="238"/>
          </rPr>
          <t xml:space="preserve">
v případě vyplnění formuláře pomocí PC se vyplňují pouze obarvená pole, zbývající se doplní automaticky, platí i pro přílohy</t>
        </r>
      </text>
    </comment>
    <comment ref="D44" authorId="0" shapeId="0">
      <text>
        <r>
          <rPr>
            <sz val="9"/>
            <color indexed="81"/>
            <rFont val="Tahoma"/>
            <family val="2"/>
            <charset val="238"/>
          </rPr>
          <t xml:space="preserve">
při počítačovém zpracování se dopočítá automaticky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<sst xmlns="http://schemas.openxmlformats.org/spreadsheetml/2006/main" count="264" uniqueCount="143">
  <si>
    <t>Město Rosice</t>
  </si>
  <si>
    <t>Adresa:</t>
  </si>
  <si>
    <t>Kontaktní telefon:</t>
  </si>
  <si>
    <t>Kontaktní e-mail:</t>
  </si>
  <si>
    <t>Bankovní spojení:</t>
  </si>
  <si>
    <t>Seznam povinných i nepovinných příloh:</t>
  </si>
  <si>
    <t>Forma žadatele:</t>
  </si>
  <si>
    <t>Žádost o finanční podporu z dotačního programu</t>
  </si>
  <si>
    <t>Palackého nám. 13, 665 01 Rosice</t>
  </si>
  <si>
    <t>Žadatel:</t>
  </si>
  <si>
    <r>
      <rPr>
        <b/>
        <sz val="10"/>
        <rFont val="Arial CE"/>
        <charset val="238"/>
      </rPr>
      <t>IČ / DIČ:</t>
    </r>
    <r>
      <rPr>
        <sz val="10"/>
        <rFont val="Arial CE"/>
        <charset val="238"/>
      </rPr>
      <t xml:space="preserve"> </t>
    </r>
  </si>
  <si>
    <t>(u fyzické osoby adresa bydliště,
u právnické osoby sídlo)</t>
  </si>
  <si>
    <t>Oprávněná osoba jednat:</t>
  </si>
  <si>
    <t>2.</t>
  </si>
  <si>
    <t>3.</t>
  </si>
  <si>
    <t>4.</t>
  </si>
  <si>
    <t>5.</t>
  </si>
  <si>
    <t>Den vyhotovení žádosti a podpis oprávněné osoby</t>
  </si>
  <si>
    <t>(např. organizační složka, zapsaný spolek, fyzická osoba atp.)</t>
  </si>
  <si>
    <t>Počet členů mladších 18 let</t>
  </si>
  <si>
    <t>Počet členů starších 65 let</t>
  </si>
  <si>
    <t>(název organizace, spolku, klubu atp.,  u fyzické osoby jméno a příjmení)</t>
  </si>
  <si>
    <t>Přínos činnosti žadatele pro občany města Rosice</t>
  </si>
  <si>
    <t>Poskytování vlastních prostor pro veřejnost</t>
  </si>
  <si>
    <t>Položka</t>
  </si>
  <si>
    <t>částka</t>
  </si>
  <si>
    <t>Celkem</t>
  </si>
  <si>
    <t>požadovaný grant</t>
  </si>
  <si>
    <t>členské příspěvky</t>
  </si>
  <si>
    <t>příjmy ze vstupného</t>
  </si>
  <si>
    <t>sponzorské dary</t>
  </si>
  <si>
    <t>Cílová skupina akce</t>
  </si>
  <si>
    <t>závodníci / soutěžící / účinkující</t>
  </si>
  <si>
    <t>Výše vstupného</t>
  </si>
  <si>
    <t>Regionální dosah akce</t>
  </si>
  <si>
    <t>Čestné prohlášení žadatele – právnické osoby</t>
  </si>
  <si>
    <t xml:space="preserve">1. </t>
  </si>
  <si>
    <t>Výpis z veřejnéhho rejstříku</t>
  </si>
  <si>
    <t>Čestné prohlášení:</t>
  </si>
  <si>
    <t>Žadatel podpisem na této žádosti čestně prohlašuje, že městu Rosice nedluží z jakéhokoliv titulu žádné finanční prostředky a není vůči městu v prodlení s plněním jakýchkoliv jiných povinností.</t>
  </si>
  <si>
    <t xml:space="preserve"> </t>
  </si>
  <si>
    <t>v kapitole 1 - soustavná činnost</t>
  </si>
  <si>
    <t>v kapitole 2 - jednorázové akce</t>
  </si>
  <si>
    <t>další vlastní zdroje</t>
  </si>
  <si>
    <t>jiné zdroje výše neuvedené</t>
  </si>
  <si>
    <t>Účel použití dotace</t>
  </si>
  <si>
    <t>(uvedeno na  formuláří jednotlivých kapitol)</t>
  </si>
  <si>
    <t>Procento spoluúčasti</t>
  </si>
  <si>
    <t>Reprezentace města na krajské, celorepublikové a mezinárodní úrovni</t>
  </si>
  <si>
    <t>Náklady na soustavnou a pravidelnou činnost</t>
  </si>
  <si>
    <t>Financování soustavné a pravidelné činnosti</t>
  </si>
  <si>
    <t>Termín a místo konání akce</t>
  </si>
  <si>
    <t>Účel použití dotace - Název akce</t>
  </si>
  <si>
    <t>Účel použití dotace - Název projektu</t>
  </si>
  <si>
    <t>Přínos a potřebnost akce</t>
  </si>
  <si>
    <t>Náklady na uspořádání akce</t>
  </si>
  <si>
    <t>Financování akce</t>
  </si>
  <si>
    <t>Diváci (účastníci)</t>
  </si>
  <si>
    <t>Žádost o finanční podporu v KAPITOLE 2 - jednotlivé akce</t>
  </si>
  <si>
    <t>Žádost o finanční podporu v KAPITOLE 3 - pořízení nebo opravy majetku</t>
  </si>
  <si>
    <t>Místo a doba uskutečnění investice nebo opravy</t>
  </si>
  <si>
    <t>Potřebnost pořízení nebo opravy majetku</t>
  </si>
  <si>
    <t>Náklady na pořízení nebo opravy majetku</t>
  </si>
  <si>
    <t>pořízení investičního majetku</t>
  </si>
  <si>
    <t>technické zhodnocení investičního majetku</t>
  </si>
  <si>
    <t>pořízení neinvestičního majetku</t>
  </si>
  <si>
    <t>oprava neinvestičního majetku</t>
  </si>
  <si>
    <t>spoluúčast žadatele v kapitole 1</t>
  </si>
  <si>
    <t>spoluúčast žadatele v kapitole 2</t>
  </si>
  <si>
    <t>spoluúčast žadatele v kapitole 3</t>
  </si>
  <si>
    <t>oprava investičního majetku</t>
  </si>
  <si>
    <t>Žádost o finanční podporu v KAPITOLE 1 - soustavná a pravidelná činnost</t>
  </si>
  <si>
    <t>Počet členů celkem</t>
  </si>
  <si>
    <t>Výše požadované dotace celkem</t>
  </si>
  <si>
    <r>
      <rPr>
        <b/>
        <sz val="10"/>
        <rFont val="Arial CE"/>
        <charset val="238"/>
      </rPr>
      <t>Plátce DPH</t>
    </r>
    <r>
      <rPr>
        <sz val="10"/>
        <rFont val="Arial CE"/>
        <charset val="238"/>
      </rPr>
      <t xml:space="preserve"> </t>
    </r>
    <r>
      <rPr>
        <i/>
        <sz val="8"/>
        <rFont val="Arial CE"/>
        <charset val="238"/>
      </rPr>
      <t>(uveďte Ano nebo NE)</t>
    </r>
  </si>
  <si>
    <t>Míra využití pořizovaného nebo opravovaného majetku pro veřejnost</t>
  </si>
  <si>
    <t>vlastní zdroje</t>
  </si>
  <si>
    <t>v kapitole 3 - pořízení nebo opravy majetku</t>
  </si>
  <si>
    <t>(u fyzické osoby datum narození)</t>
  </si>
  <si>
    <t>podle zák. č. 250/2000 Sb. o rozpočtových pravidlech územních rozpočtů ve znění p.p.</t>
  </si>
  <si>
    <t>podle zák. č. 320/2001 Sb. o finanční kontrole ve veřejné správě ve znění p.p.</t>
  </si>
  <si>
    <t>VYÚČTOVÁNÍ PŘIJATÉ VEŘEJNÉ PODPORY</t>
  </si>
  <si>
    <t>Počet stran příloh:</t>
  </si>
  <si>
    <t>KAPITOLA 1 - soustavná a pravidelná činnost</t>
  </si>
  <si>
    <t>Výše poskytnuté dotace celkem</t>
  </si>
  <si>
    <t>Výše poskytnuté dotace v Kapitole 1</t>
  </si>
  <si>
    <t>Minimální dokládaná částka</t>
  </si>
  <si>
    <t>min/max</t>
  </si>
  <si>
    <t>KAPITOLA 2 - jednotlivé akce</t>
  </si>
  <si>
    <t>KAPITOLA 3 - pořízení nebo opravy majetku</t>
  </si>
  <si>
    <t>Výše poskytnuté dotace v Kapitole 2</t>
  </si>
  <si>
    <t>Náklady na akci</t>
  </si>
  <si>
    <t>Výše poskytnuté dotace v Kapitole 3</t>
  </si>
  <si>
    <t>parametry</t>
  </si>
  <si>
    <t>Pokyny pro vyplnění vyúčtování přijaté veřejné podpory (dále jen "vyúčtování"):</t>
  </si>
  <si>
    <t>Pojmy:</t>
  </si>
  <si>
    <t xml:space="preserve">Veřejnou podporou se rozumí finanční nebo nefinanční podpora, přiznaná a poskytnutá poskytovatelem z rozpočtu poskytovatele na </t>
  </si>
  <si>
    <t>základě uzavřené smlouvy</t>
  </si>
  <si>
    <t xml:space="preserve">Vyúčtováním se rozumí přehled příjmů a výdajů (příp. výnosů a nákladů) akce, který obsahuje údaje požadované poskytovatelem a </t>
  </si>
  <si>
    <t>předepsané přílohy.</t>
  </si>
  <si>
    <t>Vyúčtování se podává za každou akci, na kterou byla poskytnuta veřejná podpora z rozpočtu poskytovatele zvlášť.</t>
  </si>
  <si>
    <t>Pokyny k vyplnění řádků:</t>
  </si>
  <si>
    <t>v případě počítačového zpracování vyplňujte pouze zvýrazněná pole, ostatní buňky jsou uzamčeny
 (data z úvodního listu se propisují do dalších listů a počítá se automaticky spoluúčast)</t>
  </si>
  <si>
    <t>Příjemce veřejné podpory:</t>
  </si>
  <si>
    <t>uvede se název, sídlo, IČO v souladu s uzavřenou smlouvou</t>
  </si>
  <si>
    <t>(název, sídlo, IČO)</t>
  </si>
  <si>
    <t>(tedy vyúčtování podává subjekt,který veřejnou podporu přijal)</t>
  </si>
  <si>
    <t>(jméno, telefon, e-mail)</t>
  </si>
  <si>
    <t>Uvedení těchto kontaktních údajů je velmi důležité, neboť umožňuje</t>
  </si>
  <si>
    <t>operativní řešení případných nejasností apod. a je možno odstranit</t>
  </si>
  <si>
    <t>zdlouhavý a drahý poštovní styk.</t>
  </si>
  <si>
    <t>Název akce, na kterou byla veřejná</t>
  </si>
  <si>
    <t>uvede se název akce podle žádosti o grant</t>
  </si>
  <si>
    <t>podpora udělena:</t>
  </si>
  <si>
    <t>Výše přijaté veřejné podpory:</t>
  </si>
  <si>
    <t>uvede se částka, která byla poskytovatelem příjemci poskytnuta</t>
  </si>
  <si>
    <t>u plátců DPH se veškeré částky uvádí bez DPH</t>
  </si>
  <si>
    <t>Výše příjmů ze vstupného:</t>
  </si>
  <si>
    <t>uvede se výše příjmů z akce ze vstupného na akci</t>
  </si>
  <si>
    <t>Výše ostatních příjmů z akce:</t>
  </si>
  <si>
    <t xml:space="preserve">uvede se výše veškerých příjmů z akce, které nejsou zahrnuty v </t>
  </si>
  <si>
    <t xml:space="preserve">položkách číslo </t>
  </si>
  <si>
    <t>Výše celkových výdajů na akci:</t>
  </si>
  <si>
    <t>uvede se součet veškerých výdajů na akci</t>
  </si>
  <si>
    <t>Přílohy:</t>
  </si>
  <si>
    <t>Povinnou přílohou tohoto vyúčtování jsou kopie účetních dokladů, zaúčtovaných v souladu s obecně závaznými právními předpisy.</t>
  </si>
  <si>
    <t>Jsou-li do výdajů, hrazených z grantu zahrnovány pouze poměrné části doložených výdajů, musí být součástí dokladů doklad na celou</t>
  </si>
  <si>
    <t>částku, postup výpočtu těchto poměrných částí a zdůvodnění tohoto postupu.</t>
  </si>
  <si>
    <t>Součástí příloh u dokladů nehrazených hotově (faktury apod.) je i doklad o jejich proplacení (složenka, výpis z účtu, …).</t>
  </si>
  <si>
    <t>U akci pro uzavřený počet účastníků (např. školní výlety, zájezdy, …) je přílohou seznam účastníků (jméno, adresa, datum narození).</t>
  </si>
  <si>
    <t>Součástí tohoto vyúčtování je i závěrečná zpráva o akci, vypracovaná podle podmínek grantu (viz. podmínky pro přidělení grantů).</t>
  </si>
  <si>
    <t>Výše celkovýcu příjmů z akce:</t>
  </si>
  <si>
    <t>Osoba oprávněná jednat:</t>
  </si>
  <si>
    <t>Forma:</t>
  </si>
  <si>
    <t>Příjemcem veřejné podpory se rozumí fyzická nebo právnická osoba, jíž byla poskytnuta veřejná podpora z rozpočtu poskytovatele.</t>
  </si>
  <si>
    <t xml:space="preserve">uvede se jméno osoby oprávněné jednat za příjemce veřejné podpory, </t>
  </si>
  <si>
    <t>její telefonní číslo (nejlépe mobilní) a e-mailová adresa</t>
  </si>
  <si>
    <t>V případě nejasností nebo potřeby jakýchkoli konzultací kontaktujte   Odbor kanceláře starosty a OŽU MěÚ Rosice,</t>
  </si>
  <si>
    <t>Čestné prohlášení žadatele:</t>
  </si>
  <si>
    <t>Prohlašuji, že předložené vyúčtování včetně příloh je úplné a správné a jsem si vědom(-a) právních následků, které mohou z předložení neúplného a/nebo nesprávného vyúčtování vzniknout.</t>
  </si>
  <si>
    <t>Podpora činnosti spolků, sportovních oddílů a jednotlivců 
v Rosicích pro rok 2025</t>
  </si>
  <si>
    <t xml:space="preserve">oddělení dotací a veřejných zákázek Mgr. Lucie Doležalová, tel. 546 492 187, e-mail: dolezalova@rosice.cz </t>
  </si>
  <si>
    <t>Očekávaná návštěvnost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</si>
</sst>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č&quot;_-;\-* #,##0.00\ &quot;Kč&quot;_-;_-* &quot;-&quot;??\ &quot;Kč&quot;_-;_-@_-"/>
    <numFmt numFmtId="164" formatCode="#,##0\ &quot;Kč&quot;"/>
    <numFmt numFmtId="165" formatCode="0\ %"/>
    <numFmt numFmtId="166" formatCode="_-* #,##0.00\ [$Kč-405]_-;\-* #,##0.00\ [$Kč-405]_-;_-* &quot;-&quot;??\ [$Kč-405]_-;_-@_-"/>
  </numFmts>
  <fonts count="31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8"/>
      <name val="Arial CE"/>
      <charset val="238"/>
    </font>
    <font>
      <sz val="12"/>
      <name val="Arial CE"/>
      <charset val="238"/>
    </font>
    <font>
      <b/>
      <sz val="13"/>
      <name val="Arial CE"/>
      <charset val="238"/>
    </font>
    <font>
      <i/>
      <sz val="8"/>
      <name val="Arial CE"/>
      <charset val="238"/>
    </font>
    <font>
      <b/>
      <sz val="10"/>
      <name val="Arial CE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9"/>
      <name val="Arial CE"/>
      <charset val="238"/>
    </font>
    <font>
      <i/>
      <sz val="9"/>
      <name val="Arial"/>
      <family val="2"/>
      <charset val="238"/>
    </font>
    <font>
      <u/>
      <sz val="10"/>
      <color theme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 CE"/>
      <charset val="238"/>
    </font>
    <font>
      <sz val="9"/>
      <color indexed="81"/>
      <name val="Tahoma"/>
      <family val="2"/>
      <charset val="238"/>
    </font>
    <font>
      <b/>
      <sz val="12"/>
      <name val="Arial"/>
      <family val="2"/>
      <charset val="238"/>
    </font>
    <font>
      <b/>
      <sz val="9"/>
      <color indexed="10"/>
      <name val="Tahoma"/>
      <family val="2"/>
      <charset val="238"/>
    </font>
    <font>
      <b/>
      <sz val="9"/>
      <color indexed="39"/>
      <name val="Tahoma"/>
      <family val="2"/>
      <charset val="238"/>
    </font>
    <font>
      <sz val="9"/>
      <color indexed="10"/>
      <name val="Tahoma"/>
      <family val="2"/>
      <charset val="238"/>
    </font>
    <font>
      <b/>
      <sz val="18"/>
      <name val="Arial"/>
      <family val="2"/>
      <charset val="238"/>
    </font>
    <font>
      <sz val="10"/>
      <color theme="0"/>
      <name val="Arial"/>
      <family val="2"/>
    </font>
    <font>
      <sz val="10"/>
      <name val="Arial"/>
      <family val="2"/>
    </font>
    <font>
      <b/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 CE"/>
      <charset val="238"/>
    </font>
    <font>
      <sz val="14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D7E4BD"/>
        <bgColor rgb="FFEBF1DE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65" fontId="12" fillId="0" borderId="0" applyBorder="0" applyProtection="0"/>
  </cellStyleXfs>
  <cellXfs count="240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center"/>
    </xf>
    <xf numFmtId="0" fontId="2" fillId="0" borderId="0" xfId="1" applyFont="1" applyAlignment="1">
      <alignment horizontal="left"/>
    </xf>
    <xf numFmtId="0" fontId="1" fillId="0" borderId="9" xfId="1" applyBorder="1" applyAlignment="1">
      <alignment horizontal="center"/>
    </xf>
    <xf numFmtId="0" fontId="1" fillId="0" borderId="0" xfId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" fillId="0" borderId="0" xfId="1" applyAlignment="1">
      <alignment horizontal="left" indent="1"/>
    </xf>
    <xf numFmtId="0" fontId="0" fillId="0" borderId="14" xfId="0" applyBorder="1"/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164" fontId="0" fillId="0" borderId="0" xfId="0" applyNumberFormat="1"/>
    <xf numFmtId="0" fontId="3" fillId="0" borderId="0" xfId="0" applyFont="1"/>
    <xf numFmtId="0" fontId="9" fillId="0" borderId="0" xfId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4" fontId="1" fillId="0" borderId="0" xfId="1" applyNumberFormat="1"/>
    <xf numFmtId="164" fontId="9" fillId="3" borderId="15" xfId="1" applyNumberFormat="1" applyFont="1" applyFill="1" applyBorder="1"/>
    <xf numFmtId="0" fontId="9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13" fillId="0" borderId="0" xfId="1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16" fillId="0" borderId="0" xfId="0" applyFont="1" applyAlignment="1">
      <alignment vertical="top" wrapText="1"/>
    </xf>
    <xf numFmtId="0" fontId="13" fillId="0" borderId="0" xfId="1" applyFont="1" applyAlignment="1">
      <alignment vertical="top" wrapText="1"/>
    </xf>
    <xf numFmtId="0" fontId="3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vertical="top" wrapText="1"/>
    </xf>
    <xf numFmtId="10" fontId="1" fillId="0" borderId="15" xfId="2" applyNumberFormat="1" applyFont="1" applyBorder="1"/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/>
    </xf>
    <xf numFmtId="0" fontId="1" fillId="0" borderId="0" xfId="1" applyAlignment="1" applyProtection="1">
      <alignment vertical="top" wrapText="1"/>
      <protection locked="0"/>
    </xf>
    <xf numFmtId="0" fontId="9" fillId="0" borderId="0" xfId="1" applyFont="1" applyAlignment="1">
      <alignment vertical="center" wrapText="1"/>
    </xf>
    <xf numFmtId="164" fontId="1" fillId="0" borderId="15" xfId="1" applyNumberFormat="1" applyBorder="1"/>
    <xf numFmtId="0" fontId="2" fillId="0" borderId="0" xfId="1" applyFont="1" applyAlignment="1">
      <alignment horizontal="left" vertical="center" wrapText="1"/>
    </xf>
    <xf numFmtId="0" fontId="2" fillId="0" borderId="26" xfId="1" applyFont="1" applyBorder="1" applyAlignment="1">
      <alignment vertical="top"/>
    </xf>
    <xf numFmtId="164" fontId="9" fillId="3" borderId="15" xfId="1" applyNumberFormat="1" applyFont="1" applyFill="1" applyBorder="1" applyAlignment="1">
      <alignment horizontal="center"/>
    </xf>
    <xf numFmtId="164" fontId="1" fillId="4" borderId="15" xfId="1" applyNumberFormat="1" applyFill="1" applyBorder="1" applyProtection="1">
      <protection locked="0"/>
    </xf>
    <xf numFmtId="164" fontId="9" fillId="3" borderId="18" xfId="1" applyNumberFormat="1" applyFont="1" applyFill="1" applyBorder="1" applyAlignment="1">
      <alignment horizontal="center"/>
    </xf>
    <xf numFmtId="164" fontId="1" fillId="4" borderId="22" xfId="1" applyNumberFormat="1" applyFill="1" applyBorder="1" applyProtection="1">
      <protection locked="0"/>
    </xf>
    <xf numFmtId="164" fontId="9" fillId="3" borderId="22" xfId="1" applyNumberFormat="1" applyFont="1" applyFill="1" applyBorder="1"/>
    <xf numFmtId="0" fontId="1" fillId="0" borderId="19" xfId="1" applyBorder="1"/>
    <xf numFmtId="0" fontId="0" fillId="0" borderId="20" xfId="0" applyBorder="1"/>
    <xf numFmtId="164" fontId="1" fillId="0" borderId="21" xfId="1" applyNumberFormat="1" applyBorder="1"/>
    <xf numFmtId="10" fontId="1" fillId="0" borderId="21" xfId="2" applyNumberFormat="1" applyFont="1" applyBorder="1"/>
    <xf numFmtId="0" fontId="1" fillId="4" borderId="9" xfId="1" applyFill="1" applyBorder="1" applyAlignment="1" applyProtection="1">
      <alignment horizontal="center"/>
      <protection locked="0"/>
    </xf>
    <xf numFmtId="0" fontId="11" fillId="0" borderId="12" xfId="0" applyFont="1" applyBorder="1" applyAlignment="1">
      <alignment vertical="center"/>
    </xf>
    <xf numFmtId="9" fontId="0" fillId="0" borderId="0" xfId="2" applyFont="1"/>
    <xf numFmtId="164" fontId="25" fillId="0" borderId="0" xfId="0" applyNumberFormat="1" applyFont="1"/>
    <xf numFmtId="0" fontId="24" fillId="0" borderId="0" xfId="0" applyFont="1"/>
    <xf numFmtId="0" fontId="1" fillId="4" borderId="30" xfId="1" applyFill="1" applyBorder="1" applyProtection="1">
      <protection locked="0"/>
    </xf>
    <xf numFmtId="0" fontId="9" fillId="3" borderId="30" xfId="1" applyFont="1" applyFill="1" applyBorder="1"/>
    <xf numFmtId="0" fontId="9" fillId="3" borderId="16" xfId="1" applyFont="1" applyFill="1" applyBorder="1"/>
    <xf numFmtId="0" fontId="1" fillId="0" borderId="19" xfId="1" applyBorder="1" applyProtection="1">
      <protection locked="0"/>
    </xf>
    <xf numFmtId="0" fontId="0" fillId="0" borderId="32" xfId="0" applyBorder="1"/>
    <xf numFmtId="0" fontId="0" fillId="0" borderId="26" xfId="0" applyBorder="1"/>
    <xf numFmtId="0" fontId="0" fillId="0" borderId="3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0" fillId="0" borderId="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5" borderId="2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7" xfId="0" applyFill="1" applyBorder="1"/>
    <xf numFmtId="3" fontId="9" fillId="4" borderId="15" xfId="1" applyNumberFormat="1" applyFont="1" applyFill="1" applyBorder="1" applyAlignment="1" applyProtection="1">
      <alignment vertical="center"/>
      <protection locked="0"/>
    </xf>
    <xf numFmtId="0" fontId="25" fillId="0" borderId="32" xfId="0" applyFont="1" applyBorder="1"/>
    <xf numFmtId="0" fontId="27" fillId="0" borderId="0" xfId="0" applyFont="1"/>
    <xf numFmtId="0" fontId="9" fillId="0" borderId="0" xfId="1" applyFont="1" applyAlignment="1">
      <alignment horizontal="left" vertical="top" wrapText="1"/>
    </xf>
    <xf numFmtId="0" fontId="1" fillId="4" borderId="2" xfId="1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0" fillId="4" borderId="7" xfId="0" applyFill="1" applyBorder="1" applyAlignment="1" applyProtection="1">
      <alignment horizontal="center" vertical="center" wrapText="1"/>
      <protection locked="0"/>
    </xf>
    <xf numFmtId="3" fontId="1" fillId="4" borderId="2" xfId="1" applyNumberFormat="1" applyFill="1" applyBorder="1" applyAlignment="1" applyProtection="1">
      <alignment horizontal="center" vertical="center"/>
      <protection locked="0"/>
    </xf>
    <xf numFmtId="3" fontId="1" fillId="4" borderId="3" xfId="1" applyNumberFormat="1" applyFill="1" applyBorder="1" applyAlignment="1" applyProtection="1">
      <alignment horizontal="center" vertical="center"/>
      <protection locked="0"/>
    </xf>
    <xf numFmtId="3" fontId="1" fillId="4" borderId="4" xfId="1" applyNumberFormat="1" applyFill="1" applyBorder="1" applyAlignment="1" applyProtection="1">
      <alignment horizontal="center" vertical="center"/>
      <protection locked="0"/>
    </xf>
    <xf numFmtId="3" fontId="1" fillId="4" borderId="11" xfId="1" applyNumberFormat="1" applyFill="1" applyBorder="1" applyAlignment="1" applyProtection="1">
      <alignment horizontal="center" vertical="center"/>
      <protection locked="0"/>
    </xf>
    <xf numFmtId="3" fontId="1" fillId="4" borderId="12" xfId="1" applyNumberFormat="1" applyFill="1" applyBorder="1" applyAlignment="1" applyProtection="1">
      <alignment horizontal="center" vertical="center"/>
      <protection locked="0"/>
    </xf>
    <xf numFmtId="3" fontId="1" fillId="4" borderId="13" xfId="1" applyNumberFormat="1" applyFill="1" applyBorder="1" applyAlignment="1" applyProtection="1">
      <alignment horizontal="center" vertical="center"/>
      <protection locked="0"/>
    </xf>
    <xf numFmtId="164" fontId="17" fillId="0" borderId="11" xfId="1" applyNumberFormat="1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164" fontId="9" fillId="0" borderId="11" xfId="1" applyNumberFormat="1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0" xfId="1" applyAlignment="1">
      <alignment horizontal="left" vertical="top" wrapText="1"/>
    </xf>
    <xf numFmtId="0" fontId="1" fillId="4" borderId="11" xfId="1" applyFill="1" applyBorder="1" applyAlignment="1" applyProtection="1">
      <alignment horizontal="center" vertical="center" wrapText="1"/>
      <protection locked="0"/>
    </xf>
    <xf numFmtId="0" fontId="0" fillId="4" borderId="12" xfId="0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 applyProtection="1">
      <alignment horizontal="center" vertical="center" wrapText="1"/>
      <protection locked="0"/>
    </xf>
    <xf numFmtId="3" fontId="1" fillId="4" borderId="11" xfId="1" applyNumberFormat="1" applyFill="1" applyBorder="1" applyAlignment="1" applyProtection="1">
      <alignment horizontal="center" vertical="center" wrapText="1"/>
      <protection locked="0"/>
    </xf>
    <xf numFmtId="0" fontId="15" fillId="4" borderId="11" xfId="3" applyFill="1" applyBorder="1" applyAlignment="1" applyProtection="1">
      <alignment horizontal="center" vertical="center" wrapText="1"/>
      <protection locked="0"/>
    </xf>
    <xf numFmtId="0" fontId="1" fillId="4" borderId="16" xfId="1" applyFill="1" applyBorder="1" applyAlignment="1" applyProtection="1">
      <alignment horizontal="center" vertical="center"/>
      <protection locked="0"/>
    </xf>
    <xf numFmtId="0" fontId="1" fillId="4" borderId="17" xfId="1" applyFill="1" applyBorder="1" applyAlignment="1" applyProtection="1">
      <alignment horizontal="center" vertical="center"/>
      <protection locked="0"/>
    </xf>
    <xf numFmtId="0" fontId="1" fillId="4" borderId="19" xfId="1" applyFill="1" applyBorder="1" applyAlignment="1" applyProtection="1">
      <alignment horizontal="center" vertical="center"/>
      <protection locked="0"/>
    </xf>
    <xf numFmtId="0" fontId="1" fillId="4" borderId="20" xfId="1" applyFill="1" applyBorder="1" applyAlignment="1" applyProtection="1">
      <alignment horizontal="center" vertical="center"/>
      <protection locked="0"/>
    </xf>
    <xf numFmtId="0" fontId="1" fillId="4" borderId="3" xfId="1" applyFill="1" applyBorder="1" applyAlignment="1" applyProtection="1">
      <alignment horizontal="center" vertical="center" wrapText="1"/>
      <protection locked="0"/>
    </xf>
    <xf numFmtId="0" fontId="1" fillId="4" borderId="4" xfId="1" applyFill="1" applyBorder="1" applyAlignment="1" applyProtection="1">
      <alignment horizontal="center" vertical="center" wrapText="1"/>
      <protection locked="0"/>
    </xf>
    <xf numFmtId="0" fontId="1" fillId="4" borderId="5" xfId="1" applyFill="1" applyBorder="1" applyAlignment="1" applyProtection="1">
      <alignment horizontal="center" vertical="center" wrapText="1"/>
      <protection locked="0"/>
    </xf>
    <xf numFmtId="0" fontId="1" fillId="4" borderId="6" xfId="1" applyFill="1" applyBorder="1" applyAlignment="1" applyProtection="1">
      <alignment horizontal="center" vertical="center" wrapText="1"/>
      <protection locked="0"/>
    </xf>
    <xf numFmtId="0" fontId="1" fillId="4" borderId="7" xfId="1" applyFill="1" applyBorder="1" applyAlignment="1" applyProtection="1">
      <alignment horizontal="center" vertical="center" wrapText="1"/>
      <protection locked="0"/>
    </xf>
    <xf numFmtId="0" fontId="9" fillId="4" borderId="2" xfId="1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4" xfId="0" applyFont="1" applyFill="1" applyBorder="1" applyAlignment="1" applyProtection="1">
      <alignment horizontal="center" vertical="center" wrapText="1"/>
      <protection locked="0"/>
    </xf>
    <xf numFmtId="0" fontId="11" fillId="4" borderId="5" xfId="0" applyFont="1" applyFill="1" applyBorder="1" applyAlignment="1" applyProtection="1">
      <alignment horizontal="center" vertical="center" wrapText="1"/>
      <protection locked="0"/>
    </xf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18" xfId="1" applyFill="1" applyBorder="1" applyAlignment="1" applyProtection="1">
      <alignment horizontal="center" vertical="center"/>
      <protection locked="0"/>
    </xf>
    <xf numFmtId="0" fontId="1" fillId="4" borderId="21" xfId="1" applyFill="1" applyBorder="1" applyAlignment="1" applyProtection="1">
      <alignment horizontal="center" vertical="center"/>
      <protection locked="0"/>
    </xf>
    <xf numFmtId="0" fontId="1" fillId="0" borderId="3" xfId="1" applyBorder="1" applyAlignment="1">
      <alignment horizontal="right" vertical="center"/>
    </xf>
    <xf numFmtId="0" fontId="1" fillId="0" borderId="27" xfId="1" applyBorder="1" applyAlignment="1">
      <alignment horizontal="right" vertical="center"/>
    </xf>
    <xf numFmtId="0" fontId="13" fillId="0" borderId="0" xfId="1" applyFont="1" applyAlignment="1">
      <alignment horizontal="left" vertical="top" wrapText="1"/>
    </xf>
    <xf numFmtId="0" fontId="4" fillId="2" borderId="0" xfId="1" applyFont="1" applyFill="1" applyAlignment="1">
      <alignment horizontal="center" wrapText="1"/>
    </xf>
    <xf numFmtId="0" fontId="5" fillId="0" borderId="0" xfId="1" applyFont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4" borderId="0" xfId="1" applyFill="1" applyAlignment="1" applyProtection="1">
      <alignment horizontal="left" vertical="center"/>
      <protection locked="0"/>
    </xf>
    <xf numFmtId="0" fontId="2" fillId="0" borderId="0" xfId="1" applyFont="1" applyAlignment="1">
      <alignment horizontal="left" vertical="top" wrapText="1"/>
    </xf>
    <xf numFmtId="164" fontId="1" fillId="0" borderId="11" xfId="1" applyNumberFormat="1" applyBorder="1" applyAlignment="1">
      <alignment horizontal="center" vertical="center"/>
    </xf>
    <xf numFmtId="164" fontId="1" fillId="0" borderId="12" xfId="1" applyNumberFormat="1" applyBorder="1" applyAlignment="1">
      <alignment horizontal="center" vertical="center"/>
    </xf>
    <xf numFmtId="0" fontId="1" fillId="0" borderId="0" xfId="1" applyAlignment="1" applyProtection="1">
      <alignment horizontal="left" vertical="center"/>
      <protection locked="0"/>
    </xf>
    <xf numFmtId="10" fontId="9" fillId="0" borderId="12" xfId="2" applyNumberFormat="1" applyFont="1" applyBorder="1" applyAlignment="1" applyProtection="1">
      <alignment horizontal="center" vertical="center"/>
    </xf>
    <xf numFmtId="10" fontId="9" fillId="0" borderId="13" xfId="2" applyNumberFormat="1" applyFont="1" applyBorder="1" applyAlignment="1" applyProtection="1">
      <alignment horizontal="center" vertical="center"/>
    </xf>
    <xf numFmtId="10" fontId="9" fillId="0" borderId="12" xfId="2" applyNumberFormat="1" applyFont="1" applyBorder="1" applyAlignment="1">
      <alignment horizontal="center" vertical="center"/>
    </xf>
    <xf numFmtId="10" fontId="9" fillId="0" borderId="13" xfId="2" applyNumberFormat="1" applyFont="1" applyBorder="1" applyAlignment="1">
      <alignment horizontal="center" vertical="center"/>
    </xf>
    <xf numFmtId="0" fontId="1" fillId="4" borderId="30" xfId="1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" fillId="0" borderId="30" xfId="1" applyBorder="1"/>
    <xf numFmtId="0" fontId="0" fillId="0" borderId="10" xfId="0" applyBorder="1"/>
    <xf numFmtId="0" fontId="9" fillId="3" borderId="30" xfId="1" applyFont="1" applyFill="1" applyBorder="1"/>
    <xf numFmtId="0" fontId="11" fillId="3" borderId="10" xfId="0" applyFont="1" applyFill="1" applyBorder="1"/>
    <xf numFmtId="0" fontId="1" fillId="4" borderId="11" xfId="1" applyFill="1" applyBorder="1" applyAlignment="1" applyProtection="1">
      <alignment vertical="top" wrapText="1"/>
      <protection locked="0"/>
    </xf>
    <xf numFmtId="0" fontId="1" fillId="4" borderId="12" xfId="1" applyFill="1" applyBorder="1" applyAlignment="1" applyProtection="1">
      <alignment vertical="top" wrapText="1"/>
      <protection locked="0"/>
    </xf>
    <xf numFmtId="0" fontId="1" fillId="4" borderId="13" xfId="1" applyFill="1" applyBorder="1" applyAlignment="1" applyProtection="1">
      <alignment vertical="top" wrapText="1"/>
      <protection locked="0"/>
    </xf>
    <xf numFmtId="0" fontId="9" fillId="3" borderId="16" xfId="1" applyFont="1" applyFill="1" applyBorder="1"/>
    <xf numFmtId="0" fontId="11" fillId="3" borderId="17" xfId="0" applyFont="1" applyFill="1" applyBorder="1"/>
    <xf numFmtId="0" fontId="1" fillId="0" borderId="19" xfId="1" applyBorder="1" applyProtection="1">
      <protection locked="0"/>
    </xf>
    <xf numFmtId="0" fontId="0" fillId="0" borderId="20" xfId="0" applyBorder="1" applyProtection="1">
      <protection locked="0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4" borderId="11" xfId="1" applyFill="1" applyBorder="1" applyAlignment="1" applyProtection="1">
      <alignment horizontal="center" vertical="center"/>
      <protection locked="0"/>
    </xf>
    <xf numFmtId="0" fontId="1" fillId="4" borderId="12" xfId="1" applyFill="1" applyBorder="1" applyAlignment="1" applyProtection="1">
      <alignment horizontal="center" vertical="center"/>
      <protection locked="0"/>
    </xf>
    <xf numFmtId="0" fontId="1" fillId="4" borderId="13" xfId="1" applyFill="1" applyBorder="1" applyAlignment="1" applyProtection="1">
      <alignment horizontal="center" vertical="center"/>
      <protection locked="0"/>
    </xf>
    <xf numFmtId="0" fontId="9" fillId="3" borderId="15" xfId="1" applyFont="1" applyFill="1" applyBorder="1"/>
    <xf numFmtId="0" fontId="11" fillId="3" borderId="15" xfId="0" applyFont="1" applyFill="1" applyBorder="1"/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" fillId="0" borderId="28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4" borderId="15" xfId="1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" fillId="4" borderId="12" xfId="1" applyFill="1" applyBorder="1" applyAlignment="1" applyProtection="1">
      <alignment horizontal="center" vertical="center" wrapText="1"/>
      <protection locked="0"/>
    </xf>
    <xf numFmtId="0" fontId="1" fillId="4" borderId="13" xfId="1" applyFill="1" applyBorder="1" applyAlignment="1" applyProtection="1">
      <alignment horizontal="center" vertical="center" wrapText="1"/>
      <protection locked="0"/>
    </xf>
    <xf numFmtId="164" fontId="9" fillId="4" borderId="11" xfId="1" applyNumberFormat="1" applyFont="1" applyFill="1" applyBorder="1" applyAlignment="1" applyProtection="1">
      <alignment horizontal="center" vertical="center" wrapText="1"/>
      <protection locked="0"/>
    </xf>
    <xf numFmtId="164" fontId="9" fillId="4" borderId="12" xfId="1" applyNumberFormat="1" applyFont="1" applyFill="1" applyBorder="1" applyAlignment="1" applyProtection="1">
      <alignment horizontal="center" vertical="center" wrapText="1"/>
      <protection locked="0"/>
    </xf>
    <xf numFmtId="164" fontId="9" fillId="4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3" fontId="11" fillId="4" borderId="10" xfId="0" applyNumberFormat="1" applyFont="1" applyFill="1" applyBorder="1" applyAlignment="1" applyProtection="1">
      <alignment horizontal="center" vertical="top"/>
      <protection locked="0"/>
    </xf>
    <xf numFmtId="3" fontId="11" fillId="4" borderId="22" xfId="0" applyNumberFormat="1" applyFont="1" applyFill="1" applyBorder="1" applyAlignment="1" applyProtection="1">
      <alignment horizontal="center" vertical="top"/>
      <protection locked="0"/>
    </xf>
    <xf numFmtId="3" fontId="11" fillId="4" borderId="20" xfId="0" applyNumberFormat="1" applyFont="1" applyFill="1" applyBorder="1" applyAlignment="1" applyProtection="1">
      <alignment horizontal="center" vertical="top"/>
      <protection locked="0"/>
    </xf>
    <xf numFmtId="3" fontId="11" fillId="4" borderId="21" xfId="0" applyNumberFormat="1" applyFont="1" applyFill="1" applyBorder="1" applyAlignment="1" applyProtection="1">
      <alignment horizontal="center" vertical="top"/>
      <protection locked="0"/>
    </xf>
    <xf numFmtId="3" fontId="9" fillId="4" borderId="23" xfId="1" applyNumberFormat="1" applyFont="1" applyFill="1" applyBorder="1" applyAlignment="1" applyProtection="1">
      <alignment horizontal="center" vertical="top"/>
      <protection locked="0"/>
    </xf>
    <xf numFmtId="3" fontId="9" fillId="4" borderId="1" xfId="1" applyNumberFormat="1" applyFont="1" applyFill="1" applyBorder="1" applyAlignment="1" applyProtection="1">
      <alignment horizontal="center" vertical="top"/>
      <protection locked="0"/>
    </xf>
    <xf numFmtId="3" fontId="9" fillId="4" borderId="24" xfId="1" applyNumberFormat="1" applyFont="1" applyFill="1" applyBorder="1" applyAlignment="1" applyProtection="1">
      <alignment horizontal="center" vertical="top"/>
      <protection locked="0"/>
    </xf>
    <xf numFmtId="3" fontId="9" fillId="4" borderId="25" xfId="1" applyNumberFormat="1" applyFont="1" applyFill="1" applyBorder="1" applyAlignment="1" applyProtection="1">
      <alignment horizontal="center" vertical="top"/>
      <protection locked="0"/>
    </xf>
    <xf numFmtId="0" fontId="1" fillId="0" borderId="15" xfId="1" applyBorder="1" applyProtection="1">
      <protection locked="0"/>
    </xf>
    <xf numFmtId="0" fontId="0" fillId="0" borderId="15" xfId="0" applyBorder="1" applyProtection="1">
      <protection locked="0"/>
    </xf>
    <xf numFmtId="0" fontId="1" fillId="0" borderId="15" xfId="1" applyBorder="1"/>
    <xf numFmtId="0" fontId="0" fillId="0" borderId="15" xfId="0" applyBorder="1"/>
    <xf numFmtId="49" fontId="1" fillId="0" borderId="2" xfId="1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9" fillId="4" borderId="11" xfId="1" applyFont="1" applyFill="1" applyBorder="1" applyAlignment="1" applyProtection="1">
      <alignment horizontal="center" vertical="center" wrapText="1"/>
      <protection locked="0"/>
    </xf>
    <xf numFmtId="0" fontId="9" fillId="4" borderId="12" xfId="1" applyFont="1" applyFill="1" applyBorder="1" applyAlignment="1" applyProtection="1">
      <alignment horizontal="center" vertical="center" wrapText="1"/>
      <protection locked="0"/>
    </xf>
    <xf numFmtId="0" fontId="9" fillId="4" borderId="13" xfId="1" applyFont="1" applyFill="1" applyBorder="1" applyAlignment="1" applyProtection="1">
      <alignment horizontal="center" vertical="center" wrapText="1"/>
      <protection locked="0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13" fillId="0" borderId="0" xfId="1" applyFont="1" applyAlignment="1">
      <alignment horizontal="center"/>
    </xf>
    <xf numFmtId="0" fontId="0" fillId="0" borderId="0" xfId="0" applyAlignment="1">
      <alignment horizontal="center"/>
    </xf>
    <xf numFmtId="164" fontId="9" fillId="4" borderId="11" xfId="1" applyNumberFormat="1" applyFont="1" applyFill="1" applyBorder="1" applyAlignment="1" applyProtection="1">
      <alignment vertical="center"/>
      <protection locked="0"/>
    </xf>
    <xf numFmtId="0" fontId="0" fillId="4" borderId="13" xfId="0" applyFill="1" applyBorder="1" applyAlignment="1" applyProtection="1">
      <alignment vertical="center"/>
      <protection locked="0"/>
    </xf>
    <xf numFmtId="0" fontId="1" fillId="0" borderId="0" xfId="1" applyAlignment="1">
      <alignment wrapText="1"/>
    </xf>
    <xf numFmtId="0" fontId="0" fillId="0" borderId="0" xfId="0" applyAlignment="1">
      <alignment wrapText="1"/>
    </xf>
    <xf numFmtId="0" fontId="9" fillId="4" borderId="3" xfId="1" applyFont="1" applyFill="1" applyBorder="1" applyAlignment="1" applyProtection="1">
      <alignment horizontal="center" vertical="center" wrapText="1"/>
      <protection locked="0"/>
    </xf>
    <xf numFmtId="0" fontId="9" fillId="4" borderId="4" xfId="1" applyFont="1" applyFill="1" applyBorder="1" applyAlignment="1" applyProtection="1">
      <alignment horizontal="center" vertical="center" wrapText="1"/>
      <protection locked="0"/>
    </xf>
    <xf numFmtId="0" fontId="9" fillId="4" borderId="5" xfId="1" applyFont="1" applyFill="1" applyBorder="1" applyAlignment="1" applyProtection="1">
      <alignment horizontal="center" vertical="center" wrapText="1"/>
      <protection locked="0"/>
    </xf>
    <xf numFmtId="0" fontId="9" fillId="4" borderId="6" xfId="1" applyFont="1" applyFill="1" applyBorder="1" applyAlignment="1" applyProtection="1">
      <alignment horizontal="center" vertical="center" wrapText="1"/>
      <protection locked="0"/>
    </xf>
    <xf numFmtId="0" fontId="9" fillId="4" borderId="7" xfId="1" applyFont="1" applyFill="1" applyBorder="1" applyAlignment="1" applyProtection="1">
      <alignment horizontal="center" vertical="center" wrapText="1"/>
      <protection locked="0"/>
    </xf>
    <xf numFmtId="44" fontId="1" fillId="0" borderId="11" xfId="1" applyNumberFormat="1" applyBorder="1" applyAlignment="1" applyProtection="1">
      <alignment vertical="top" wrapText="1"/>
      <protection locked="0"/>
    </xf>
    <xf numFmtId="0" fontId="1" fillId="0" borderId="13" xfId="1" applyBorder="1" applyAlignment="1" applyProtection="1">
      <alignment vertical="top" wrapText="1"/>
      <protection locked="0"/>
    </xf>
    <xf numFmtId="166" fontId="5" fillId="0" borderId="2" xfId="4" applyNumberFormat="1" applyFont="1" applyBorder="1" applyAlignment="1">
      <alignment horizontal="center" vertical="center" wrapText="1"/>
    </xf>
    <xf numFmtId="166" fontId="23" fillId="0" borderId="4" xfId="4" applyNumberFormat="1" applyFont="1" applyBorder="1" applyAlignment="1">
      <alignment horizontal="center" vertical="center" wrapText="1"/>
    </xf>
    <xf numFmtId="166" fontId="29" fillId="4" borderId="2" xfId="4" applyNumberFormat="1" applyFont="1" applyFill="1" applyBorder="1" applyAlignment="1" applyProtection="1">
      <alignment horizontal="center" vertical="center" wrapText="1"/>
      <protection locked="0"/>
    </xf>
    <xf numFmtId="166" fontId="30" fillId="4" borderId="4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1" xfId="4" applyNumberFormat="1" applyFont="1" applyBorder="1" applyAlignment="1">
      <alignment horizontal="center" vertical="center" wrapText="1"/>
    </xf>
    <xf numFmtId="166" fontId="28" fillId="0" borderId="13" xfId="4" applyNumberFormat="1" applyFont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/>
    </xf>
    <xf numFmtId="0" fontId="26" fillId="5" borderId="15" xfId="0" applyFont="1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27" fillId="6" borderId="34" xfId="0" applyFont="1" applyFill="1" applyBorder="1" applyAlignment="1">
      <alignment horizontal="center" vertical="center" wrapText="1"/>
    </xf>
  </cellXfs>
  <cellStyles count="6">
    <cellStyle name="Hypertextový odkaz" xfId="3" builtinId="8"/>
    <cellStyle name="Měna" xfId="4" builtinId="4"/>
    <cellStyle name="Normální" xfId="0" builtinId="0"/>
    <cellStyle name="normální_List1" xfId="1"/>
    <cellStyle name="Percent 2" xfId="5"/>
    <cellStyle name="Procenta" xfId="2" builtinId="5"/>
  </cellStyles>
  <dxfs count="17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solid">
          <fgColor auto="1"/>
          <bgColor theme="0" tint="-0.34998626667073579"/>
        </patternFill>
      </fill>
    </dxf>
    <dxf>
      <font>
        <strike val="0"/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solid">
          <fgColor auto="1"/>
          <bgColor theme="0" tint="-0.34998626667073579"/>
        </patternFill>
      </fill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FF0000"/>
    <pageSetUpPr fitToPage="1"/>
  </sheetPr>
  <dimension ref="A1:I57"/>
  <sheetViews>
    <sheetView topLeftCell="A16" workbookViewId="0">
      <selection activeCell="K37" sqref="K37"/>
    </sheetView>
  </sheetViews>
  <sheetFormatPr defaultRowHeight="12.75" x14ac:dyDescent="0.2"/>
  <cols>
    <col min="1" max="1" width="35.7109375" customWidth="1"/>
    <col min="2" max="2" width="3.7109375" customWidth="1"/>
    <col min="3" max="7" width="9.7109375" customWidth="1"/>
    <col min="9" max="9" width="28.140625" customWidth="1"/>
  </cols>
  <sheetData>
    <row r="1" spans="1:9" ht="23.25" x14ac:dyDescent="0.35">
      <c r="A1" s="125" t="s">
        <v>0</v>
      </c>
      <c r="B1" s="125"/>
      <c r="C1" s="125"/>
      <c r="D1" s="125"/>
      <c r="E1" s="125"/>
      <c r="F1" s="125"/>
      <c r="G1" s="125"/>
    </row>
    <row r="2" spans="1:9" ht="15" x14ac:dyDescent="0.2">
      <c r="A2" s="126" t="s">
        <v>8</v>
      </c>
      <c r="B2" s="126"/>
      <c r="C2" s="126"/>
      <c r="D2" s="126"/>
      <c r="E2" s="126"/>
      <c r="F2" s="126"/>
      <c r="G2" s="126"/>
    </row>
    <row r="3" spans="1:9" ht="13.5" customHeight="1" x14ac:dyDescent="0.2">
      <c r="A3" s="127"/>
      <c r="B3" s="127"/>
      <c r="C3" s="127"/>
      <c r="D3" s="127"/>
      <c r="E3" s="127"/>
      <c r="F3" s="127"/>
      <c r="G3" s="127"/>
    </row>
    <row r="4" spans="1:9" ht="18" x14ac:dyDescent="0.25">
      <c r="A4" s="128" t="s">
        <v>7</v>
      </c>
      <c r="B4" s="128"/>
      <c r="C4" s="128"/>
      <c r="D4" s="128"/>
      <c r="E4" s="128"/>
      <c r="F4" s="128"/>
      <c r="G4" s="128"/>
    </row>
    <row r="5" spans="1:9" ht="11.25" customHeight="1" x14ac:dyDescent="0.25">
      <c r="A5" s="128"/>
      <c r="B5" s="128"/>
      <c r="C5" s="128"/>
      <c r="D5" s="128"/>
      <c r="E5" s="128"/>
      <c r="F5" s="128"/>
      <c r="G5" s="128"/>
    </row>
    <row r="6" spans="1:9" ht="16.5" customHeight="1" x14ac:dyDescent="0.2">
      <c r="A6" s="124" t="s">
        <v>140</v>
      </c>
      <c r="B6" s="124"/>
      <c r="C6" s="124"/>
      <c r="D6" s="124"/>
      <c r="E6" s="124"/>
      <c r="F6" s="124"/>
      <c r="G6" s="124"/>
    </row>
    <row r="7" spans="1:9" ht="16.5" customHeight="1" x14ac:dyDescent="0.2">
      <c r="A7" s="124"/>
      <c r="B7" s="124"/>
      <c r="C7" s="124"/>
      <c r="D7" s="124"/>
      <c r="E7" s="124"/>
      <c r="F7" s="124"/>
      <c r="G7" s="124"/>
    </row>
    <row r="8" spans="1:9" ht="13.5" thickBot="1" x14ac:dyDescent="0.25">
      <c r="A8" s="1"/>
      <c r="B8" s="1"/>
      <c r="C8" s="1"/>
      <c r="D8" s="1"/>
      <c r="E8" s="1"/>
      <c r="F8" s="1"/>
      <c r="G8" s="1"/>
    </row>
    <row r="9" spans="1:9" x14ac:dyDescent="0.2">
      <c r="A9" s="4" t="s">
        <v>9</v>
      </c>
      <c r="B9" s="1"/>
      <c r="C9" s="113"/>
      <c r="D9" s="114"/>
      <c r="E9" s="114"/>
      <c r="F9" s="114"/>
      <c r="G9" s="115"/>
    </row>
    <row r="10" spans="1:9" ht="24.75" thickBot="1" x14ac:dyDescent="0.25">
      <c r="A10" s="20" t="s">
        <v>21</v>
      </c>
      <c r="B10" s="3"/>
      <c r="C10" s="116"/>
      <c r="D10" s="117"/>
      <c r="E10" s="117"/>
      <c r="F10" s="117"/>
      <c r="G10" s="118"/>
    </row>
    <row r="11" spans="1:9" s="12" customFormat="1" ht="9.9499999999999993" customHeight="1" thickBot="1" x14ac:dyDescent="0.25">
      <c r="A11" s="1"/>
      <c r="B11" s="1"/>
      <c r="C11" s="1"/>
      <c r="D11" s="1"/>
      <c r="E11" s="1"/>
      <c r="F11" s="1"/>
      <c r="G11" s="1"/>
      <c r="H11"/>
      <c r="I11"/>
    </row>
    <row r="12" spans="1:9" s="12" customFormat="1" x14ac:dyDescent="0.2">
      <c r="A12" s="2" t="s">
        <v>6</v>
      </c>
      <c r="B12" s="1"/>
      <c r="C12" s="77"/>
      <c r="D12" s="78"/>
      <c r="E12" s="78"/>
      <c r="F12" s="78"/>
      <c r="G12" s="79"/>
      <c r="H12"/>
      <c r="I12"/>
    </row>
    <row r="13" spans="1:9" s="12" customFormat="1" ht="24.75" thickBot="1" x14ac:dyDescent="0.25">
      <c r="A13" s="21" t="s">
        <v>18</v>
      </c>
      <c r="B13" s="1"/>
      <c r="C13" s="80"/>
      <c r="D13" s="81"/>
      <c r="E13" s="81"/>
      <c r="F13" s="81"/>
      <c r="G13" s="82"/>
      <c r="H13"/>
      <c r="I13"/>
    </row>
    <row r="14" spans="1:9" s="12" customFormat="1" ht="9.9499999999999993" customHeight="1" thickBot="1" x14ac:dyDescent="0.25">
      <c r="A14" s="2"/>
      <c r="B14" s="1"/>
      <c r="C14" s="1"/>
      <c r="D14" s="1"/>
      <c r="E14" s="1"/>
      <c r="F14" s="1"/>
      <c r="G14" s="1"/>
      <c r="H14"/>
      <c r="I14"/>
    </row>
    <row r="15" spans="1:9" s="12" customFormat="1" ht="16.5" customHeight="1" x14ac:dyDescent="0.2">
      <c r="A15" s="6" t="s">
        <v>10</v>
      </c>
      <c r="B15" s="6"/>
      <c r="C15" s="104"/>
      <c r="D15" s="105"/>
      <c r="E15" s="105"/>
      <c r="F15" s="105"/>
      <c r="G15" s="119"/>
      <c r="H15"/>
      <c r="I15"/>
    </row>
    <row r="16" spans="1:9" s="12" customFormat="1" ht="16.5" customHeight="1" thickBot="1" x14ac:dyDescent="0.25">
      <c r="A16" s="123" t="s">
        <v>78</v>
      </c>
      <c r="B16" s="27"/>
      <c r="C16" s="106"/>
      <c r="D16" s="107"/>
      <c r="E16" s="107"/>
      <c r="F16" s="107"/>
      <c r="G16" s="120"/>
      <c r="H16"/>
      <c r="I16"/>
    </row>
    <row r="17" spans="1:9" s="12" customFormat="1" ht="15" customHeight="1" x14ac:dyDescent="0.2">
      <c r="A17" s="123"/>
      <c r="B17" s="27"/>
      <c r="C17" s="121" t="s">
        <v>74</v>
      </c>
      <c r="D17" s="121"/>
      <c r="E17" s="121"/>
      <c r="F17" s="122"/>
      <c r="G17" s="48"/>
      <c r="H17"/>
      <c r="I17"/>
    </row>
    <row r="18" spans="1:9" s="12" customFormat="1" x14ac:dyDescent="0.2">
      <c r="A18" s="123"/>
      <c r="B18" s="27"/>
      <c r="C18" s="1"/>
      <c r="D18" s="1"/>
      <c r="E18" s="1"/>
      <c r="F18" s="3"/>
      <c r="G18" s="3"/>
      <c r="H18"/>
      <c r="I18"/>
    </row>
    <row r="19" spans="1:9" s="12" customFormat="1" ht="9.9499999999999993" customHeight="1" thickBot="1" x14ac:dyDescent="0.25">
      <c r="A19" s="1"/>
      <c r="B19" s="1"/>
      <c r="C19" s="1"/>
      <c r="D19" s="1"/>
      <c r="E19" s="1"/>
      <c r="F19" s="1"/>
      <c r="G19" s="1"/>
      <c r="H19"/>
      <c r="I19"/>
    </row>
    <row r="20" spans="1:9" s="12" customFormat="1" x14ac:dyDescent="0.2">
      <c r="A20" s="2" t="s">
        <v>1</v>
      </c>
      <c r="B20" s="1"/>
      <c r="C20" s="77"/>
      <c r="D20" s="108"/>
      <c r="E20" s="108"/>
      <c r="F20" s="108"/>
      <c r="G20" s="109"/>
      <c r="H20"/>
      <c r="I20"/>
    </row>
    <row r="21" spans="1:9" s="12" customFormat="1" ht="27" customHeight="1" thickBot="1" x14ac:dyDescent="0.25">
      <c r="A21" s="22" t="s">
        <v>11</v>
      </c>
      <c r="B21" s="7"/>
      <c r="C21" s="110"/>
      <c r="D21" s="111"/>
      <c r="E21" s="111"/>
      <c r="F21" s="111"/>
      <c r="G21" s="112"/>
      <c r="H21"/>
      <c r="I21"/>
    </row>
    <row r="22" spans="1:9" s="12" customFormat="1" ht="9.9499999999999993" customHeight="1" thickBot="1" x14ac:dyDescent="0.25">
      <c r="A22" s="2"/>
      <c r="B22" s="1"/>
      <c r="C22" s="1"/>
      <c r="D22" s="1"/>
      <c r="E22" s="1"/>
      <c r="F22" s="1"/>
      <c r="G22" s="1"/>
      <c r="H22"/>
      <c r="I22"/>
    </row>
    <row r="23" spans="1:9" s="12" customFormat="1" ht="20.100000000000001" customHeight="1" thickBot="1" x14ac:dyDescent="0.25">
      <c r="A23" s="10" t="s">
        <v>12</v>
      </c>
      <c r="B23" s="1"/>
      <c r="C23" s="99"/>
      <c r="D23" s="100"/>
      <c r="E23" s="100"/>
      <c r="F23" s="100"/>
      <c r="G23" s="101"/>
      <c r="H23"/>
      <c r="I23" s="13"/>
    </row>
    <row r="24" spans="1:9" s="12" customFormat="1" ht="9.9499999999999993" customHeight="1" thickBot="1" x14ac:dyDescent="0.25">
      <c r="A24" s="10"/>
      <c r="B24" s="1"/>
      <c r="C24" s="1"/>
      <c r="D24" s="1"/>
      <c r="E24" s="1"/>
      <c r="F24" s="1"/>
      <c r="G24" s="1"/>
      <c r="H24"/>
      <c r="I24"/>
    </row>
    <row r="25" spans="1:9" s="12" customFormat="1" ht="20.100000000000001" customHeight="1" thickBot="1" x14ac:dyDescent="0.25">
      <c r="A25" s="10" t="s">
        <v>2</v>
      </c>
      <c r="B25" s="1"/>
      <c r="C25" s="102"/>
      <c r="D25" s="100"/>
      <c r="E25" s="100"/>
      <c r="F25" s="100"/>
      <c r="G25" s="101"/>
      <c r="H25"/>
      <c r="I25"/>
    </row>
    <row r="26" spans="1:9" s="12" customFormat="1" ht="9.9499999999999993" customHeight="1" thickBot="1" x14ac:dyDescent="0.25">
      <c r="A26" s="11"/>
      <c r="B26" s="1"/>
      <c r="C26" s="1"/>
      <c r="D26" s="1"/>
      <c r="E26" s="1"/>
      <c r="F26" s="1"/>
      <c r="G26" s="1"/>
      <c r="H26"/>
      <c r="I26"/>
    </row>
    <row r="27" spans="1:9" s="12" customFormat="1" ht="20.100000000000001" customHeight="1" thickBot="1" x14ac:dyDescent="0.25">
      <c r="A27" s="10" t="s">
        <v>3</v>
      </c>
      <c r="B27" s="1"/>
      <c r="C27" s="103"/>
      <c r="D27" s="100"/>
      <c r="E27" s="100"/>
      <c r="F27" s="100"/>
      <c r="G27" s="101"/>
      <c r="H27"/>
      <c r="I27"/>
    </row>
    <row r="28" spans="1:9" s="12" customFormat="1" ht="9.9499999999999993" customHeight="1" thickBot="1" x14ac:dyDescent="0.25">
      <c r="A28" s="11"/>
      <c r="B28" s="1"/>
      <c r="C28" s="1"/>
      <c r="D28" s="1"/>
      <c r="E28" s="3"/>
      <c r="F28" s="1"/>
      <c r="G28" s="1"/>
      <c r="H28"/>
      <c r="I28"/>
    </row>
    <row r="29" spans="1:9" s="12" customFormat="1" ht="20.100000000000001" customHeight="1" thickBot="1" x14ac:dyDescent="0.25">
      <c r="A29" s="10" t="s">
        <v>4</v>
      </c>
      <c r="B29" s="1"/>
      <c r="C29" s="99"/>
      <c r="D29" s="100"/>
      <c r="E29" s="100"/>
      <c r="F29" s="100"/>
      <c r="G29" s="101"/>
      <c r="H29"/>
      <c r="I29"/>
    </row>
    <row r="30" spans="1:9" s="12" customFormat="1" ht="9.9499999999999993" customHeight="1" thickBot="1" x14ac:dyDescent="0.25">
      <c r="A30" s="10"/>
      <c r="B30" s="1"/>
      <c r="C30" s="1"/>
      <c r="D30" s="1"/>
      <c r="E30" s="1"/>
      <c r="F30" s="1"/>
      <c r="G30" s="1"/>
      <c r="H30"/>
      <c r="I30"/>
    </row>
    <row r="31" spans="1:9" s="12" customFormat="1" ht="20.100000000000001" customHeight="1" thickBot="1" x14ac:dyDescent="0.25">
      <c r="A31" s="10" t="s">
        <v>72</v>
      </c>
      <c r="B31" s="1"/>
      <c r="C31" s="83"/>
      <c r="D31" s="84"/>
      <c r="E31" s="84"/>
      <c r="F31" s="84"/>
      <c r="G31" s="85"/>
      <c r="H31"/>
      <c r="I31"/>
    </row>
    <row r="32" spans="1:9" ht="20.100000000000001" customHeight="1" thickBot="1" x14ac:dyDescent="0.25">
      <c r="A32" s="10" t="s">
        <v>19</v>
      </c>
      <c r="B32" s="1"/>
      <c r="C32" s="83"/>
      <c r="D32" s="84"/>
      <c r="E32" s="84"/>
      <c r="F32" s="84"/>
      <c r="G32" s="85"/>
    </row>
    <row r="33" spans="1:9" ht="20.100000000000001" customHeight="1" thickBot="1" x14ac:dyDescent="0.25">
      <c r="A33" s="10" t="s">
        <v>20</v>
      </c>
      <c r="B33" s="1"/>
      <c r="C33" s="86"/>
      <c r="D33" s="87"/>
      <c r="E33" s="87"/>
      <c r="F33" s="87"/>
      <c r="G33" s="88"/>
    </row>
    <row r="34" spans="1:9" ht="9.9499999999999993" customHeight="1" thickBot="1" x14ac:dyDescent="0.25">
      <c r="A34" s="10"/>
      <c r="B34" s="1"/>
      <c r="C34" s="1"/>
      <c r="D34" s="1"/>
      <c r="E34" s="1"/>
      <c r="F34" s="1"/>
      <c r="G34" s="1"/>
      <c r="I34" s="13"/>
    </row>
    <row r="35" spans="1:9" ht="20.100000000000001" customHeight="1" thickBot="1" x14ac:dyDescent="0.25">
      <c r="A35" s="10" t="s">
        <v>73</v>
      </c>
      <c r="B35" s="1"/>
      <c r="C35" s="89">
        <f>C36+C38+C40</f>
        <v>0</v>
      </c>
      <c r="D35" s="90"/>
      <c r="E35" s="90"/>
      <c r="F35" s="90"/>
      <c r="G35" s="91"/>
      <c r="I35" s="13"/>
    </row>
    <row r="36" spans="1:9" ht="20.100000000000001" customHeight="1" thickBot="1" x14ac:dyDescent="0.25">
      <c r="A36" s="24" t="s">
        <v>41</v>
      </c>
      <c r="B36" s="25"/>
      <c r="C36" s="92">
        <f>'Kapitola 1'!G50</f>
        <v>0</v>
      </c>
      <c r="D36" s="93"/>
      <c r="E36" s="93"/>
      <c r="F36" s="93"/>
      <c r="G36" s="94"/>
      <c r="I36" s="13"/>
    </row>
    <row r="37" spans="1:9" ht="20.100000000000001" customHeight="1" thickBot="1" x14ac:dyDescent="0.25">
      <c r="A37" s="23" t="s">
        <v>67</v>
      </c>
      <c r="B37" s="25"/>
      <c r="C37" s="131">
        <f>'Kapitola 1'!G51-'Kapitola 1'!G50</f>
        <v>0</v>
      </c>
      <c r="D37" s="132"/>
      <c r="E37" s="132"/>
      <c r="F37" s="134" t="str">
        <f>'Kapitola 1'!G52</f>
        <v xml:space="preserve"> </v>
      </c>
      <c r="G37" s="135"/>
      <c r="I37" s="13"/>
    </row>
    <row r="38" spans="1:9" ht="20.100000000000001" customHeight="1" thickBot="1" x14ac:dyDescent="0.25">
      <c r="A38" s="24" t="s">
        <v>42</v>
      </c>
      <c r="B38" s="25"/>
      <c r="C38" s="92">
        <f>'Kapitola 2'!G69</f>
        <v>0</v>
      </c>
      <c r="D38" s="93"/>
      <c r="E38" s="93"/>
      <c r="F38" s="93"/>
      <c r="G38" s="94"/>
      <c r="I38" s="13"/>
    </row>
    <row r="39" spans="1:9" ht="20.100000000000001" customHeight="1" thickBot="1" x14ac:dyDescent="0.25">
      <c r="A39" s="23" t="s">
        <v>68</v>
      </c>
      <c r="B39" s="25"/>
      <c r="C39" s="131">
        <f>'Kapitola 2'!G70-'Kapitola 2'!G69</f>
        <v>0</v>
      </c>
      <c r="D39" s="132"/>
      <c r="E39" s="132"/>
      <c r="F39" s="136" t="str">
        <f>'Kapitola 2'!G71</f>
        <v xml:space="preserve"> </v>
      </c>
      <c r="G39" s="137"/>
      <c r="I39" s="13"/>
    </row>
    <row r="40" spans="1:9" ht="20.100000000000001" customHeight="1" thickBot="1" x14ac:dyDescent="0.25">
      <c r="A40" s="24" t="s">
        <v>77</v>
      </c>
      <c r="B40" s="25"/>
      <c r="C40" s="92">
        <f>'Kapitola 3'!G62</f>
        <v>0</v>
      </c>
      <c r="D40" s="93"/>
      <c r="E40" s="93"/>
      <c r="F40" s="93"/>
      <c r="G40" s="94"/>
      <c r="I40" s="13"/>
    </row>
    <row r="41" spans="1:9" ht="20.100000000000001" customHeight="1" thickBot="1" x14ac:dyDescent="0.25">
      <c r="A41" s="23" t="s">
        <v>69</v>
      </c>
      <c r="B41" s="25"/>
      <c r="C41" s="131">
        <f>'Kapitola 3'!G63-'Kapitola 3'!G62</f>
        <v>0</v>
      </c>
      <c r="D41" s="132"/>
      <c r="E41" s="132"/>
      <c r="F41" s="136" t="str">
        <f>'Kapitola 3'!G64</f>
        <v xml:space="preserve"> </v>
      </c>
      <c r="G41" s="137"/>
    </row>
    <row r="42" spans="1:9" ht="9.9499999999999993" customHeight="1" thickBot="1" x14ac:dyDescent="0.25">
      <c r="A42" s="10"/>
      <c r="B42" s="1"/>
      <c r="C42" s="1"/>
      <c r="D42" s="1"/>
      <c r="E42" s="1"/>
      <c r="F42" s="1"/>
      <c r="G42" s="1"/>
    </row>
    <row r="43" spans="1:9" ht="19.5" customHeight="1" thickBot="1" x14ac:dyDescent="0.25">
      <c r="A43" s="10" t="s">
        <v>45</v>
      </c>
      <c r="B43" s="1"/>
      <c r="C43" s="95" t="s">
        <v>46</v>
      </c>
      <c r="D43" s="96"/>
      <c r="E43" s="96"/>
      <c r="F43" s="96"/>
      <c r="G43" s="97"/>
    </row>
    <row r="44" spans="1:9" ht="9.9499999999999993" customHeight="1" x14ac:dyDescent="0.2">
      <c r="A44" s="130" t="s">
        <v>5</v>
      </c>
      <c r="B44" s="1"/>
      <c r="C44" s="1"/>
      <c r="D44" s="1"/>
      <c r="E44" s="1"/>
      <c r="F44" s="1"/>
      <c r="G44" s="1"/>
    </row>
    <row r="45" spans="1:9" ht="12.75" customHeight="1" x14ac:dyDescent="0.2">
      <c r="A45" s="130"/>
      <c r="B45" s="28" t="s">
        <v>36</v>
      </c>
      <c r="C45" s="133" t="s">
        <v>35</v>
      </c>
      <c r="D45" s="133"/>
      <c r="E45" s="133"/>
      <c r="F45" s="133"/>
      <c r="G45" s="133"/>
    </row>
    <row r="46" spans="1:9" x14ac:dyDescent="0.2">
      <c r="A46" s="130"/>
      <c r="B46" s="29" t="s">
        <v>13</v>
      </c>
      <c r="C46" s="133" t="s">
        <v>37</v>
      </c>
      <c r="D46" s="133"/>
      <c r="E46" s="133"/>
      <c r="F46" s="133"/>
      <c r="G46" s="133"/>
    </row>
    <row r="47" spans="1:9" x14ac:dyDescent="0.2">
      <c r="A47" s="1"/>
      <c r="B47" s="29" t="s">
        <v>14</v>
      </c>
      <c r="C47" s="129"/>
      <c r="D47" s="129"/>
      <c r="E47" s="129"/>
      <c r="F47" s="129"/>
      <c r="G47" s="129"/>
    </row>
    <row r="48" spans="1:9" x14ac:dyDescent="0.2">
      <c r="A48" s="1"/>
      <c r="B48" s="29" t="s">
        <v>15</v>
      </c>
      <c r="C48" s="129"/>
      <c r="D48" s="129"/>
      <c r="E48" s="129"/>
      <c r="F48" s="129"/>
      <c r="G48" s="129"/>
    </row>
    <row r="49" spans="1:9" x14ac:dyDescent="0.2">
      <c r="A49" s="1"/>
      <c r="B49" s="29" t="s">
        <v>16</v>
      </c>
      <c r="C49" s="129"/>
      <c r="D49" s="129"/>
      <c r="E49" s="129"/>
      <c r="F49" s="129"/>
      <c r="G49" s="129"/>
    </row>
    <row r="50" spans="1:9" x14ac:dyDescent="0.2">
      <c r="A50" s="1"/>
      <c r="B50" s="1"/>
      <c r="C50" s="8"/>
      <c r="D50" s="1"/>
      <c r="E50" s="1"/>
      <c r="F50" s="1"/>
      <c r="G50" s="1"/>
    </row>
    <row r="51" spans="1:9" x14ac:dyDescent="0.2">
      <c r="A51" s="1"/>
      <c r="B51" s="1"/>
      <c r="C51" s="8"/>
      <c r="D51" s="1"/>
      <c r="E51" s="1"/>
      <c r="F51" s="1"/>
      <c r="G51" s="1"/>
    </row>
    <row r="52" spans="1:9" ht="60.75" customHeight="1" x14ac:dyDescent="0.2">
      <c r="A52" s="10" t="s">
        <v>38</v>
      </c>
      <c r="B52" s="1"/>
      <c r="C52" s="98" t="s">
        <v>39</v>
      </c>
      <c r="D52" s="98"/>
      <c r="E52" s="98"/>
      <c r="F52" s="98"/>
      <c r="G52" s="98"/>
      <c r="I52" s="16"/>
    </row>
    <row r="53" spans="1:9" x14ac:dyDescent="0.2">
      <c r="A53" s="1"/>
      <c r="B53" s="1"/>
      <c r="C53" s="8"/>
      <c r="D53" s="1"/>
      <c r="E53" s="1"/>
      <c r="F53" s="1"/>
      <c r="G53" s="1"/>
    </row>
    <row r="54" spans="1:9" x14ac:dyDescent="0.2">
      <c r="A54" s="1"/>
      <c r="B54" s="1"/>
      <c r="C54" s="8"/>
      <c r="D54" s="1"/>
      <c r="E54" s="1"/>
      <c r="F54" s="1"/>
      <c r="G54" s="1"/>
    </row>
    <row r="55" spans="1:9" x14ac:dyDescent="0.2">
      <c r="A55" s="1"/>
      <c r="B55" s="1"/>
      <c r="C55" s="8"/>
      <c r="D55" s="1"/>
      <c r="E55" s="1"/>
      <c r="F55" s="1"/>
      <c r="G55" s="1"/>
    </row>
    <row r="56" spans="1:9" ht="14.25" customHeight="1" x14ac:dyDescent="0.2">
      <c r="A56" s="76" t="s">
        <v>17</v>
      </c>
      <c r="B56" s="76"/>
      <c r="C56" s="1"/>
      <c r="D56" s="1"/>
      <c r="E56" s="1"/>
      <c r="F56" s="1"/>
      <c r="G56" s="1"/>
    </row>
    <row r="57" spans="1:9" x14ac:dyDescent="0.2">
      <c r="A57" s="76"/>
      <c r="B57" s="76"/>
      <c r="C57" s="9"/>
      <c r="D57" s="9"/>
      <c r="E57" s="9"/>
      <c r="F57" s="9"/>
      <c r="G57" s="9"/>
    </row>
  </sheetData>
  <mergeCells count="39">
    <mergeCell ref="C47:G47"/>
    <mergeCell ref="C48:G48"/>
    <mergeCell ref="C49:G49"/>
    <mergeCell ref="A44:A46"/>
    <mergeCell ref="C37:E37"/>
    <mergeCell ref="C39:E39"/>
    <mergeCell ref="C41:E41"/>
    <mergeCell ref="C45:G45"/>
    <mergeCell ref="C46:G46"/>
    <mergeCell ref="F37:G37"/>
    <mergeCell ref="F39:G39"/>
    <mergeCell ref="F41:G41"/>
    <mergeCell ref="A6:G7"/>
    <mergeCell ref="A1:G1"/>
    <mergeCell ref="A2:G2"/>
    <mergeCell ref="A3:G3"/>
    <mergeCell ref="A4:G4"/>
    <mergeCell ref="A5:G5"/>
    <mergeCell ref="C20:G21"/>
    <mergeCell ref="C9:G10"/>
    <mergeCell ref="E15:G16"/>
    <mergeCell ref="C17:F17"/>
    <mergeCell ref="A16:A18"/>
    <mergeCell ref="A56:B57"/>
    <mergeCell ref="C12:G13"/>
    <mergeCell ref="C32:G32"/>
    <mergeCell ref="C33:G33"/>
    <mergeCell ref="C35:G35"/>
    <mergeCell ref="C36:G36"/>
    <mergeCell ref="C38:G38"/>
    <mergeCell ref="C40:G40"/>
    <mergeCell ref="C43:G43"/>
    <mergeCell ref="C52:G52"/>
    <mergeCell ref="C31:G31"/>
    <mergeCell ref="C23:G23"/>
    <mergeCell ref="C25:G25"/>
    <mergeCell ref="C27:G27"/>
    <mergeCell ref="C29:G29"/>
    <mergeCell ref="C15:D16"/>
  </mergeCells>
  <conditionalFormatting sqref="C35:G35">
    <cfRule type="cellIs" dxfId="16" priority="1" operator="greaterThan">
      <formula>400000</formula>
    </cfRule>
  </conditionalFormatting>
  <dataValidations count="1">
    <dataValidation type="list" allowBlank="1" showInputMessage="1" showErrorMessage="1" sqref="G17">
      <formula1>"ANO, NE"</formula1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paperSize="9" fitToHeight="0" orientation="portrait" r:id="rId1"/>
  <headerFooter alignWithMargins="0"/>
  <ignoredErrors>
    <ignoredError sqref="F37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>
          <x14:formula1>
            <xm:f>1000</xm:f>
          </x14:formula1>
          <x14:formula2>
            <xm:f>parametry!C35</xm:f>
          </x14:formula2>
          <xm:sqref>C35:G35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</sheetPr>
  <dimension ref="A1:M58"/>
  <sheetViews>
    <sheetView topLeftCell="A25" workbookViewId="0">
      <selection activeCell="N40" sqref="N40"/>
    </sheetView>
  </sheetViews>
  <sheetFormatPr defaultRowHeight="12.75" x14ac:dyDescent="0.2"/>
  <cols>
    <col min="1" max="1" width="30.7109375" customWidth="1"/>
    <col min="2" max="2" width="3.7109375" customWidth="1"/>
    <col min="3" max="6" width="10.7109375" customWidth="1"/>
    <col min="7" max="7" width="13.5703125" customWidth="1"/>
    <col min="9" max="9" width="28.140625" customWidth="1"/>
    <col min="10" max="10" width="13.42578125" style="12" customWidth="1"/>
    <col min="11" max="11" width="10.28515625" customWidth="1"/>
  </cols>
  <sheetData>
    <row r="1" spans="1:9" ht="23.25" x14ac:dyDescent="0.35">
      <c r="A1" s="125" t="s">
        <v>0</v>
      </c>
      <c r="B1" s="125"/>
      <c r="C1" s="125"/>
      <c r="D1" s="125"/>
      <c r="E1" s="125"/>
      <c r="F1" s="125"/>
      <c r="G1" s="125"/>
    </row>
    <row r="2" spans="1:9" ht="15" x14ac:dyDescent="0.2">
      <c r="A2" s="126" t="s">
        <v>8</v>
      </c>
      <c r="B2" s="126"/>
      <c r="C2" s="126"/>
      <c r="D2" s="126"/>
      <c r="E2" s="126"/>
      <c r="F2" s="126"/>
      <c r="G2" s="126"/>
    </row>
    <row r="3" spans="1:9" ht="13.5" customHeight="1" x14ac:dyDescent="0.2">
      <c r="A3" s="127"/>
      <c r="B3" s="127"/>
      <c r="C3" s="127"/>
      <c r="D3" s="127"/>
      <c r="E3" s="127"/>
      <c r="F3" s="127"/>
      <c r="G3" s="127"/>
    </row>
    <row r="4" spans="1:9" ht="18" customHeight="1" x14ac:dyDescent="0.2">
      <c r="A4" s="124" t="str">
        <f>'Žádost o grant '!A6</f>
        <v>Podpora činnosti spolků, sportovních oddílů a jednotlivců 
v Rosicích pro rok 2025</v>
      </c>
      <c r="B4" s="124"/>
      <c r="C4" s="124"/>
      <c r="D4" s="124"/>
      <c r="E4" s="124"/>
      <c r="F4" s="124"/>
      <c r="G4" s="124"/>
    </row>
    <row r="5" spans="1:9" ht="18" customHeight="1" x14ac:dyDescent="0.2">
      <c r="A5" s="124"/>
      <c r="B5" s="124"/>
      <c r="C5" s="124"/>
      <c r="D5" s="124"/>
      <c r="E5" s="124"/>
      <c r="F5" s="124"/>
      <c r="G5" s="124"/>
    </row>
    <row r="6" spans="1:9" ht="10.5" customHeight="1" thickBot="1" x14ac:dyDescent="0.3">
      <c r="A6" s="32"/>
      <c r="B6" s="32"/>
      <c r="C6" s="32"/>
      <c r="D6" s="32"/>
      <c r="E6" s="32"/>
      <c r="F6" s="32"/>
      <c r="G6" s="32"/>
    </row>
    <row r="7" spans="1:9" ht="30" customHeight="1" thickBot="1" x14ac:dyDescent="0.25">
      <c r="A7" s="151" t="s">
        <v>71</v>
      </c>
      <c r="B7" s="152"/>
      <c r="C7" s="152"/>
      <c r="D7" s="152"/>
      <c r="E7" s="152"/>
      <c r="F7" s="152"/>
      <c r="G7" s="153"/>
    </row>
    <row r="8" spans="1:9" ht="13.5" thickBot="1" x14ac:dyDescent="0.25">
      <c r="A8" s="1"/>
      <c r="B8" s="1"/>
      <c r="C8" s="1"/>
      <c r="D8" s="1"/>
      <c r="E8" s="1"/>
      <c r="F8" s="1"/>
      <c r="G8" s="1"/>
    </row>
    <row r="9" spans="1:9" x14ac:dyDescent="0.2">
      <c r="A9" s="4" t="s">
        <v>9</v>
      </c>
      <c r="B9" s="1"/>
      <c r="C9" s="154">
        <f>'Žádost o grant '!C9:G10</f>
        <v>0</v>
      </c>
      <c r="D9" s="155"/>
      <c r="E9" s="155"/>
      <c r="F9" s="155"/>
      <c r="G9" s="156"/>
    </row>
    <row r="10" spans="1:9" ht="24.75" thickBot="1" x14ac:dyDescent="0.25">
      <c r="A10" s="20" t="s">
        <v>21</v>
      </c>
      <c r="B10" s="3"/>
      <c r="C10" s="157"/>
      <c r="D10" s="158"/>
      <c r="E10" s="158"/>
      <c r="F10" s="158"/>
      <c r="G10" s="159"/>
    </row>
    <row r="11" spans="1:9" s="12" customFormat="1" ht="9.9499999999999993" customHeight="1" thickBot="1" x14ac:dyDescent="0.25">
      <c r="A11" s="1"/>
      <c r="B11" s="1"/>
      <c r="C11" s="1"/>
      <c r="D11" s="1"/>
      <c r="E11" s="1"/>
      <c r="F11" s="1"/>
      <c r="G11" s="1"/>
      <c r="H11"/>
      <c r="I11"/>
    </row>
    <row r="12" spans="1:9" s="12" customFormat="1" x14ac:dyDescent="0.2">
      <c r="A12" s="2" t="s">
        <v>6</v>
      </c>
      <c r="B12" s="1"/>
      <c r="C12" s="154">
        <f>'Žádost o grant '!C12:G13</f>
        <v>0</v>
      </c>
      <c r="D12" s="155"/>
      <c r="E12" s="155"/>
      <c r="F12" s="155"/>
      <c r="G12" s="156"/>
      <c r="H12"/>
      <c r="I12"/>
    </row>
    <row r="13" spans="1:9" s="12" customFormat="1" ht="24.75" thickBot="1" x14ac:dyDescent="0.25">
      <c r="A13" s="21" t="s">
        <v>18</v>
      </c>
      <c r="B13" s="1"/>
      <c r="C13" s="157"/>
      <c r="D13" s="158"/>
      <c r="E13" s="158"/>
      <c r="F13" s="158"/>
      <c r="G13" s="159"/>
      <c r="H13"/>
      <c r="I13"/>
    </row>
    <row r="14" spans="1:9" s="12" customFormat="1" ht="9.9499999999999993" customHeight="1" thickBot="1" x14ac:dyDescent="0.25">
      <c r="A14" s="2"/>
      <c r="B14" s="1"/>
      <c r="C14" s="1"/>
      <c r="D14" s="1"/>
      <c r="E14" s="1"/>
      <c r="F14" s="1"/>
      <c r="G14" s="1"/>
      <c r="H14"/>
      <c r="I14"/>
    </row>
    <row r="15" spans="1:9" s="12" customFormat="1" ht="16.5" customHeight="1" x14ac:dyDescent="0.2">
      <c r="A15" s="6" t="s">
        <v>10</v>
      </c>
      <c r="B15" s="6"/>
      <c r="C15" s="154">
        <f>'Žádost o grant '!C15:D16</f>
        <v>0</v>
      </c>
      <c r="D15" s="155"/>
      <c r="E15" s="154">
        <f>'Žádost o grant '!E15:G16</f>
        <v>0</v>
      </c>
      <c r="F15" s="155"/>
      <c r="G15" s="156"/>
      <c r="H15"/>
      <c r="I15"/>
    </row>
    <row r="16" spans="1:9" s="12" customFormat="1" ht="16.5" customHeight="1" thickBot="1" x14ac:dyDescent="0.25">
      <c r="A16" s="123" t="s">
        <v>78</v>
      </c>
      <c r="B16" s="27"/>
      <c r="C16" s="157"/>
      <c r="D16" s="158"/>
      <c r="E16" s="157"/>
      <c r="F16" s="158"/>
      <c r="G16" s="159"/>
      <c r="H16"/>
      <c r="I16"/>
    </row>
    <row r="17" spans="1:9" s="12" customFormat="1" ht="15" customHeight="1" x14ac:dyDescent="0.2">
      <c r="A17" s="123"/>
      <c r="B17" s="27"/>
      <c r="C17" s="121" t="s">
        <v>74</v>
      </c>
      <c r="D17" s="121"/>
      <c r="E17" s="121"/>
      <c r="F17" s="122"/>
      <c r="G17" s="5">
        <f>'Žádost o grant '!G17</f>
        <v>0</v>
      </c>
      <c r="H17"/>
      <c r="I17"/>
    </row>
    <row r="18" spans="1:9" s="12" customFormat="1" x14ac:dyDescent="0.2">
      <c r="A18" s="123"/>
      <c r="B18" s="27"/>
      <c r="C18" s="1"/>
      <c r="D18" s="1"/>
      <c r="E18" s="1"/>
      <c r="F18" s="3"/>
      <c r="G18" s="3"/>
      <c r="H18"/>
      <c r="I18"/>
    </row>
    <row r="19" spans="1:9" s="12" customFormat="1" ht="9.9499999999999993" customHeight="1" x14ac:dyDescent="0.2">
      <c r="A19" s="123"/>
      <c r="B19" s="1"/>
      <c r="C19" s="1"/>
      <c r="D19" s="1"/>
      <c r="E19" s="1"/>
      <c r="F19" s="1"/>
      <c r="G19" s="1"/>
      <c r="H19"/>
      <c r="I19"/>
    </row>
    <row r="20" spans="1:9" ht="9.9499999999999993" customHeight="1" thickBot="1" x14ac:dyDescent="0.25">
      <c r="A20" s="10"/>
      <c r="B20" s="1"/>
      <c r="C20" s="1"/>
      <c r="D20" s="1"/>
      <c r="E20" s="1"/>
      <c r="F20" s="1"/>
      <c r="G20" s="1"/>
    </row>
    <row r="21" spans="1:9" ht="39.950000000000003" customHeight="1" thickBot="1" x14ac:dyDescent="0.25">
      <c r="A21" s="10" t="s">
        <v>53</v>
      </c>
      <c r="B21" s="1"/>
      <c r="C21" s="160"/>
      <c r="D21" s="161"/>
      <c r="E21" s="161"/>
      <c r="F21" s="161"/>
      <c r="G21" s="162"/>
    </row>
    <row r="22" spans="1:9" ht="9.9499999999999993" customHeight="1" thickBot="1" x14ac:dyDescent="0.25">
      <c r="A22" s="11"/>
      <c r="B22" s="1"/>
      <c r="C22" s="1"/>
      <c r="D22" s="1"/>
      <c r="E22" s="1"/>
      <c r="F22" s="1"/>
      <c r="G22" s="1"/>
    </row>
    <row r="23" spans="1:9" ht="107.1" customHeight="1" thickBot="1" x14ac:dyDescent="0.25">
      <c r="A23" s="14" t="s">
        <v>22</v>
      </c>
      <c r="B23" s="1"/>
      <c r="C23" s="144"/>
      <c r="D23" s="145"/>
      <c r="E23" s="145"/>
      <c r="F23" s="145"/>
      <c r="G23" s="146"/>
      <c r="I23" s="15"/>
    </row>
    <row r="24" spans="1:9" ht="9.9499999999999993" customHeight="1" thickBot="1" x14ac:dyDescent="0.25">
      <c r="A24" s="11"/>
      <c r="B24" s="1"/>
      <c r="C24" s="1"/>
      <c r="D24" s="1"/>
      <c r="E24" s="1"/>
      <c r="F24" s="1"/>
      <c r="G24" s="1"/>
    </row>
    <row r="25" spans="1:9" ht="39.950000000000003" customHeight="1" thickBot="1" x14ac:dyDescent="0.25">
      <c r="A25" s="30" t="s">
        <v>48</v>
      </c>
      <c r="B25" s="1"/>
      <c r="C25" s="144"/>
      <c r="D25" s="145"/>
      <c r="E25" s="145"/>
      <c r="F25" s="145"/>
      <c r="G25" s="146"/>
      <c r="I25" s="26"/>
    </row>
    <row r="26" spans="1:9" ht="9.9499999999999993" customHeight="1" thickBot="1" x14ac:dyDescent="0.25">
      <c r="A26" s="11"/>
      <c r="B26" s="1"/>
      <c r="C26" s="1"/>
      <c r="D26" s="1"/>
      <c r="E26" s="1"/>
      <c r="F26" s="1"/>
      <c r="G26" s="1"/>
      <c r="I26" s="15"/>
    </row>
    <row r="27" spans="1:9" ht="39.950000000000003" customHeight="1" thickBot="1" x14ac:dyDescent="0.25">
      <c r="A27" s="14" t="s">
        <v>23</v>
      </c>
      <c r="B27" s="1"/>
      <c r="C27" s="144" t="s">
        <v>40</v>
      </c>
      <c r="D27" s="145"/>
      <c r="E27" s="145"/>
      <c r="F27" s="145"/>
      <c r="G27" s="146"/>
      <c r="I27" s="15"/>
    </row>
    <row r="28" spans="1:9" ht="9.9499999999999993" customHeight="1" thickBot="1" x14ac:dyDescent="0.25">
      <c r="A28" s="11"/>
      <c r="B28" s="1"/>
      <c r="C28" s="1"/>
      <c r="D28" s="1"/>
      <c r="E28" s="1"/>
      <c r="F28" s="1"/>
      <c r="G28" s="1"/>
      <c r="I28" s="15"/>
    </row>
    <row r="29" spans="1:9" x14ac:dyDescent="0.2">
      <c r="A29" s="76" t="s">
        <v>49</v>
      </c>
      <c r="B29" s="1"/>
      <c r="C29" s="147" t="s">
        <v>24</v>
      </c>
      <c r="D29" s="148"/>
      <c r="E29" s="148"/>
      <c r="F29" s="148"/>
      <c r="G29" s="41" t="s">
        <v>25</v>
      </c>
      <c r="I29" s="16"/>
    </row>
    <row r="30" spans="1:9" ht="15" customHeight="1" x14ac:dyDescent="0.2">
      <c r="A30" s="76"/>
      <c r="B30" s="1"/>
      <c r="C30" s="138"/>
      <c r="D30" s="139"/>
      <c r="E30" s="139"/>
      <c r="F30" s="139"/>
      <c r="G30" s="42"/>
      <c r="I30" s="15"/>
    </row>
    <row r="31" spans="1:9" ht="15" customHeight="1" x14ac:dyDescent="0.2">
      <c r="A31" s="11"/>
      <c r="B31" s="1"/>
      <c r="C31" s="138"/>
      <c r="D31" s="139"/>
      <c r="E31" s="139"/>
      <c r="F31" s="139"/>
      <c r="G31" s="42"/>
      <c r="I31" s="15"/>
    </row>
    <row r="32" spans="1:9" ht="15" customHeight="1" x14ac:dyDescent="0.2">
      <c r="A32" s="11"/>
      <c r="B32" s="1"/>
      <c r="C32" s="138"/>
      <c r="D32" s="139"/>
      <c r="E32" s="139"/>
      <c r="F32" s="139"/>
      <c r="G32" s="42"/>
    </row>
    <row r="33" spans="1:13" ht="15" customHeight="1" x14ac:dyDescent="0.2">
      <c r="A33" s="11"/>
      <c r="B33" s="1"/>
      <c r="C33" s="138"/>
      <c r="D33" s="139"/>
      <c r="E33" s="139"/>
      <c r="F33" s="139"/>
      <c r="G33" s="42"/>
    </row>
    <row r="34" spans="1:13" ht="15" customHeight="1" x14ac:dyDescent="0.2">
      <c r="A34" s="11"/>
      <c r="B34" s="1"/>
      <c r="C34" s="138"/>
      <c r="D34" s="139"/>
      <c r="E34" s="139"/>
      <c r="F34" s="139"/>
      <c r="G34" s="42"/>
    </row>
    <row r="35" spans="1:13" ht="15" customHeight="1" x14ac:dyDescent="0.2">
      <c r="A35" s="11"/>
      <c r="B35" s="1"/>
      <c r="C35" s="138"/>
      <c r="D35" s="139"/>
      <c r="E35" s="139"/>
      <c r="F35" s="139"/>
      <c r="G35" s="42"/>
    </row>
    <row r="36" spans="1:13" ht="15" customHeight="1" x14ac:dyDescent="0.2">
      <c r="A36" s="11"/>
      <c r="B36" s="1"/>
      <c r="C36" s="138"/>
      <c r="D36" s="139"/>
      <c r="E36" s="139"/>
      <c r="F36" s="139"/>
      <c r="G36" s="42"/>
    </row>
    <row r="37" spans="1:13" ht="15" customHeight="1" x14ac:dyDescent="0.2">
      <c r="A37" s="11"/>
      <c r="B37" s="1"/>
      <c r="C37" s="138"/>
      <c r="D37" s="139"/>
      <c r="E37" s="139"/>
      <c r="F37" s="139"/>
      <c r="G37" s="42"/>
    </row>
    <row r="38" spans="1:13" ht="15" customHeight="1" x14ac:dyDescent="0.2">
      <c r="A38" s="11"/>
      <c r="B38" s="1"/>
      <c r="C38" s="142" t="s">
        <v>26</v>
      </c>
      <c r="D38" s="143"/>
      <c r="E38" s="143"/>
      <c r="F38" s="143"/>
      <c r="G38" s="43"/>
    </row>
    <row r="39" spans="1:13" ht="13.5" thickBot="1" x14ac:dyDescent="0.25">
      <c r="A39" s="11"/>
      <c r="B39" s="1"/>
      <c r="C39" s="44"/>
      <c r="D39" s="45"/>
      <c r="E39" s="45"/>
      <c r="F39" s="45"/>
      <c r="G39" s="46"/>
    </row>
    <row r="40" spans="1:13" ht="13.5" thickBot="1" x14ac:dyDescent="0.25">
      <c r="A40" s="11"/>
      <c r="B40" s="1"/>
      <c r="C40" s="1"/>
      <c r="G40" s="17"/>
    </row>
    <row r="41" spans="1:13" x14ac:dyDescent="0.2">
      <c r="A41" s="76" t="s">
        <v>50</v>
      </c>
      <c r="B41" s="1"/>
      <c r="C41" s="147" t="s">
        <v>24</v>
      </c>
      <c r="D41" s="148"/>
      <c r="E41" s="148"/>
      <c r="F41" s="148"/>
      <c r="G41" s="41" t="s">
        <v>25</v>
      </c>
    </row>
    <row r="42" spans="1:13" ht="15" customHeight="1" x14ac:dyDescent="0.2">
      <c r="A42" s="76"/>
      <c r="B42" s="1"/>
      <c r="C42" s="140" t="s">
        <v>28</v>
      </c>
      <c r="D42" s="141"/>
      <c r="E42" s="141"/>
      <c r="F42" s="141"/>
      <c r="G42" s="42"/>
      <c r="I42" s="13"/>
    </row>
    <row r="43" spans="1:13" ht="15" customHeight="1" x14ac:dyDescent="0.2">
      <c r="A43" s="11"/>
      <c r="B43" s="1"/>
      <c r="C43" s="138" t="s">
        <v>29</v>
      </c>
      <c r="D43" s="139"/>
      <c r="E43" s="139"/>
      <c r="F43" s="139"/>
      <c r="G43" s="42"/>
      <c r="M43" s="75"/>
    </row>
    <row r="44" spans="1:13" ht="15" customHeight="1" x14ac:dyDescent="0.2">
      <c r="A44" s="11"/>
      <c r="B44" s="1"/>
      <c r="C44" s="138" t="s">
        <v>30</v>
      </c>
      <c r="D44" s="139"/>
      <c r="E44" s="139"/>
      <c r="F44" s="139"/>
      <c r="G44" s="42"/>
    </row>
    <row r="45" spans="1:13" ht="15" customHeight="1" x14ac:dyDescent="0.2">
      <c r="A45" s="11"/>
      <c r="B45" s="1"/>
      <c r="C45" s="138" t="s">
        <v>43</v>
      </c>
      <c r="D45" s="139"/>
      <c r="E45" s="139"/>
      <c r="F45" s="139"/>
      <c r="G45" s="42"/>
    </row>
    <row r="46" spans="1:13" ht="15" customHeight="1" x14ac:dyDescent="0.2">
      <c r="A46" s="11"/>
      <c r="B46" s="1"/>
      <c r="C46" s="138" t="s">
        <v>44</v>
      </c>
      <c r="D46" s="139"/>
      <c r="E46" s="139"/>
      <c r="F46" s="139"/>
      <c r="G46" s="42"/>
    </row>
    <row r="47" spans="1:13" ht="15" customHeight="1" x14ac:dyDescent="0.2">
      <c r="A47" s="11"/>
      <c r="B47" s="1"/>
      <c r="C47" s="138"/>
      <c r="D47" s="139"/>
      <c r="E47" s="139"/>
      <c r="F47" s="139"/>
      <c r="G47" s="42"/>
    </row>
    <row r="48" spans="1:13" ht="15" customHeight="1" x14ac:dyDescent="0.2">
      <c r="A48" s="11"/>
      <c r="B48" s="1"/>
      <c r="C48" s="138"/>
      <c r="D48" s="139"/>
      <c r="E48" s="139"/>
      <c r="F48" s="139"/>
      <c r="G48" s="42"/>
    </row>
    <row r="49" spans="1:9" ht="15" customHeight="1" x14ac:dyDescent="0.2">
      <c r="A49" s="11"/>
      <c r="B49" s="1"/>
      <c r="C49" s="138"/>
      <c r="D49" s="139"/>
      <c r="E49" s="139"/>
      <c r="F49" s="139"/>
      <c r="G49" s="42"/>
    </row>
    <row r="50" spans="1:9" ht="15" customHeight="1" x14ac:dyDescent="0.2">
      <c r="A50" s="11"/>
      <c r="B50" s="1"/>
      <c r="C50" s="140" t="s">
        <v>27</v>
      </c>
      <c r="D50" s="141"/>
      <c r="E50" s="141"/>
      <c r="F50" s="141"/>
      <c r="G50" s="42"/>
      <c r="I50" s="13"/>
    </row>
    <row r="51" spans="1:9" ht="15" customHeight="1" x14ac:dyDescent="0.2">
      <c r="A51" s="11"/>
      <c r="B51" s="1"/>
      <c r="C51" s="142" t="s">
        <v>26</v>
      </c>
      <c r="D51" s="143"/>
      <c r="E51" s="143"/>
      <c r="F51" s="143"/>
      <c r="G51" s="43"/>
    </row>
    <row r="52" spans="1:9" ht="15" customHeight="1" thickBot="1" x14ac:dyDescent="0.25">
      <c r="A52" s="11"/>
      <c r="B52" s="1"/>
      <c r="C52" s="149" t="s">
        <v>47</v>
      </c>
      <c r="D52" s="150"/>
      <c r="E52" s="150"/>
      <c r="F52" s="150"/>
      <c r="G52" s="47" t="str">
        <f>IF(G51=0," ",(G51-G50)/G51)</f>
        <v xml:space="preserve"> </v>
      </c>
    </row>
    <row r="53" spans="1:9" ht="9.9499999999999993" customHeight="1" x14ac:dyDescent="0.2">
      <c r="A53" s="11"/>
      <c r="B53" s="1"/>
      <c r="C53" s="1"/>
      <c r="D53" s="1"/>
      <c r="E53" s="1"/>
      <c r="F53" s="1"/>
      <c r="G53" s="17"/>
    </row>
    <row r="54" spans="1:9" ht="9.9499999999999993" customHeight="1" x14ac:dyDescent="0.2">
      <c r="A54" s="11"/>
      <c r="B54" s="1"/>
      <c r="C54" s="1"/>
      <c r="D54" s="1"/>
      <c r="E54" s="1"/>
      <c r="F54" s="1"/>
      <c r="G54" s="17"/>
    </row>
    <row r="55" spans="1:9" ht="9.9499999999999993" customHeight="1" x14ac:dyDescent="0.2">
      <c r="A55" s="11"/>
      <c r="B55" s="1"/>
      <c r="C55" s="1"/>
      <c r="D55" s="1"/>
      <c r="E55" s="1"/>
      <c r="F55" s="1"/>
      <c r="G55" s="17"/>
    </row>
    <row r="56" spans="1:9" ht="9.9499999999999993" customHeight="1" x14ac:dyDescent="0.2">
      <c r="A56" s="11"/>
      <c r="B56" s="1"/>
      <c r="C56" s="1"/>
      <c r="D56" s="1"/>
      <c r="E56" s="1"/>
      <c r="F56" s="1"/>
      <c r="G56" s="1"/>
    </row>
    <row r="57" spans="1:9" ht="14.25" customHeight="1" x14ac:dyDescent="0.2">
      <c r="A57" s="76" t="s">
        <v>17</v>
      </c>
      <c r="B57" s="76"/>
      <c r="C57" s="1"/>
      <c r="D57" s="1"/>
      <c r="E57" s="1"/>
      <c r="F57" s="1"/>
      <c r="G57" s="1"/>
    </row>
    <row r="58" spans="1:9" x14ac:dyDescent="0.2">
      <c r="A58" s="76"/>
      <c r="B58" s="76"/>
      <c r="C58" s="9"/>
      <c r="D58" s="9"/>
      <c r="E58" s="9"/>
      <c r="F58" s="9"/>
      <c r="G58" s="9"/>
    </row>
  </sheetData>
  <mergeCells count="40">
    <mergeCell ref="A41:A42"/>
    <mergeCell ref="A4:G5"/>
    <mergeCell ref="C12:G13"/>
    <mergeCell ref="C15:D16"/>
    <mergeCell ref="E15:G16"/>
    <mergeCell ref="C21:G21"/>
    <mergeCell ref="C17:F17"/>
    <mergeCell ref="A16:A19"/>
    <mergeCell ref="C35:F35"/>
    <mergeCell ref="C36:F36"/>
    <mergeCell ref="C37:F37"/>
    <mergeCell ref="A1:G1"/>
    <mergeCell ref="A2:G2"/>
    <mergeCell ref="A3:G3"/>
    <mergeCell ref="A7:G7"/>
    <mergeCell ref="C9:G10"/>
    <mergeCell ref="A57:B58"/>
    <mergeCell ref="C23:G23"/>
    <mergeCell ref="C25:G25"/>
    <mergeCell ref="C27:G27"/>
    <mergeCell ref="C29:F29"/>
    <mergeCell ref="C30:F30"/>
    <mergeCell ref="C31:F31"/>
    <mergeCell ref="C32:F32"/>
    <mergeCell ref="C41:F41"/>
    <mergeCell ref="C42:F42"/>
    <mergeCell ref="C43:F43"/>
    <mergeCell ref="C51:F51"/>
    <mergeCell ref="C33:F33"/>
    <mergeCell ref="C34:F34"/>
    <mergeCell ref="C52:F52"/>
    <mergeCell ref="A29:A30"/>
    <mergeCell ref="C49:F49"/>
    <mergeCell ref="C50:F50"/>
    <mergeCell ref="C38:F38"/>
    <mergeCell ref="C44:F44"/>
    <mergeCell ref="C45:F45"/>
    <mergeCell ref="C46:F46"/>
    <mergeCell ref="C47:F47"/>
    <mergeCell ref="C48:F48"/>
  </mergeCells>
  <conditionalFormatting sqref="C9:G10">
    <cfRule type="cellIs" dxfId="15" priority="5" operator="equal">
      <formula>0</formula>
    </cfRule>
  </conditionalFormatting>
  <conditionalFormatting sqref="C12:G13">
    <cfRule type="cellIs" dxfId="14" priority="4" operator="equal">
      <formula>0</formula>
    </cfRule>
  </conditionalFormatting>
  <conditionalFormatting sqref="C15:G16">
    <cfRule type="cellIs" dxfId="13" priority="2" operator="equal">
      <formula>0</formula>
    </cfRule>
  </conditionalFormatting>
  <conditionalFormatting sqref="G17">
    <cfRule type="cellIs" dxfId="12" priority="1" operator="equal">
      <formula>0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39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>
          <x14:formula1>
            <xm:f>1000</xm:f>
          </x14:formula1>
          <x14:formula2>
            <xm:f>parametry!C36</xm:f>
          </x14:formula2>
          <xm:sqref>G50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3">
    <tabColor rgb="FFFF0000"/>
  </sheetPr>
  <dimension ref="A1:G78"/>
  <sheetViews>
    <sheetView tabSelected="1" topLeftCell="A22" zoomScaleNormal="100" workbookViewId="0">
      <selection activeCell="O25" sqref="O25"/>
    </sheetView>
  </sheetViews>
  <sheetFormatPr defaultRowHeight="12.75" x14ac:dyDescent="0.2"/>
  <cols>
    <col min="1" max="1" width="30.7109375" customWidth="1"/>
    <col min="2" max="2" width="3.7109375" customWidth="1"/>
    <col min="3" max="6" width="10.7109375" customWidth="1"/>
    <col min="7" max="7" width="12" customWidth="1"/>
  </cols>
  <sheetData>
    <row r="1" spans="1:7" ht="23.25" x14ac:dyDescent="0.35">
      <c r="A1" s="125" t="s">
        <v>0</v>
      </c>
      <c r="B1" s="125"/>
      <c r="C1" s="125"/>
      <c r="D1" s="125"/>
      <c r="E1" s="125"/>
      <c r="F1" s="125"/>
      <c r="G1" s="125"/>
    </row>
    <row r="2" spans="1:7" ht="15" x14ac:dyDescent="0.2">
      <c r="A2" s="126" t="s">
        <v>8</v>
      </c>
      <c r="B2" s="126"/>
      <c r="C2" s="126"/>
      <c r="D2" s="126"/>
      <c r="E2" s="126"/>
      <c r="F2" s="126"/>
      <c r="G2" s="126"/>
    </row>
    <row r="3" spans="1:7" ht="13.5" customHeight="1" x14ac:dyDescent="0.2">
      <c r="A3" s="127"/>
      <c r="B3" s="127"/>
      <c r="C3" s="127"/>
      <c r="D3" s="127"/>
      <c r="E3" s="127"/>
      <c r="F3" s="127"/>
      <c r="G3" s="127"/>
    </row>
    <row r="4" spans="1:7" ht="18" customHeight="1" x14ac:dyDescent="0.2">
      <c r="A4" s="124" t="str">
        <f>'Žádost o grant '!A6</f>
        <v>Podpora činnosti spolků, sportovních oddílů a jednotlivců 
v Rosicích pro rok 2025</v>
      </c>
      <c r="B4" s="124"/>
      <c r="C4" s="124"/>
      <c r="D4" s="124"/>
      <c r="E4" s="124"/>
      <c r="F4" s="124"/>
      <c r="G4" s="124"/>
    </row>
    <row r="5" spans="1:7" ht="18" customHeight="1" x14ac:dyDescent="0.2">
      <c r="A5" s="124"/>
      <c r="B5" s="124"/>
      <c r="C5" s="124"/>
      <c r="D5" s="124"/>
      <c r="E5" s="124"/>
      <c r="F5" s="124"/>
      <c r="G5" s="124"/>
    </row>
    <row r="6" spans="1:7" ht="10.5" customHeight="1" thickBot="1" x14ac:dyDescent="0.3">
      <c r="A6" s="32"/>
      <c r="B6" s="32"/>
      <c r="C6" s="32"/>
      <c r="D6" s="32"/>
      <c r="E6" s="32"/>
      <c r="F6" s="32"/>
      <c r="G6" s="32"/>
    </row>
    <row r="7" spans="1:7" ht="30" customHeight="1" thickBot="1" x14ac:dyDescent="0.25">
      <c r="A7" s="151" t="s">
        <v>58</v>
      </c>
      <c r="B7" s="152"/>
      <c r="C7" s="152"/>
      <c r="D7" s="152"/>
      <c r="E7" s="152"/>
      <c r="F7" s="152"/>
      <c r="G7" s="153"/>
    </row>
    <row r="8" spans="1:7" ht="13.5" thickBot="1" x14ac:dyDescent="0.25">
      <c r="A8" s="1"/>
      <c r="B8" s="1"/>
      <c r="C8" s="1"/>
      <c r="D8" s="1"/>
      <c r="E8" s="1"/>
      <c r="F8" s="1"/>
      <c r="G8" s="1"/>
    </row>
    <row r="9" spans="1:7" x14ac:dyDescent="0.2">
      <c r="A9" s="4" t="s">
        <v>9</v>
      </c>
      <c r="B9" s="1"/>
      <c r="C9" s="154">
        <f>'Žádost o grant '!C9:G10</f>
        <v>0</v>
      </c>
      <c r="D9" s="165"/>
      <c r="E9" s="165"/>
      <c r="F9" s="165"/>
      <c r="G9" s="166"/>
    </row>
    <row r="10" spans="1:7" ht="24.75" thickBot="1" x14ac:dyDescent="0.25">
      <c r="A10" s="20" t="s">
        <v>21</v>
      </c>
      <c r="B10" s="3"/>
      <c r="C10" s="167"/>
      <c r="D10" s="168"/>
      <c r="E10" s="168"/>
      <c r="F10" s="168"/>
      <c r="G10" s="169"/>
    </row>
    <row r="11" spans="1:7" s="12" customFormat="1" ht="9.9499999999999993" customHeight="1" thickBot="1" x14ac:dyDescent="0.25">
      <c r="A11" s="1"/>
      <c r="B11" s="1"/>
      <c r="C11" s="1"/>
      <c r="D11" s="1"/>
      <c r="E11" s="1"/>
      <c r="F11" s="1"/>
      <c r="G11" s="1"/>
    </row>
    <row r="12" spans="1:7" s="12" customFormat="1" x14ac:dyDescent="0.2">
      <c r="A12" s="2" t="s">
        <v>6</v>
      </c>
      <c r="B12" s="1"/>
      <c r="C12" s="154">
        <f>'Žádost o grant '!C12:G13</f>
        <v>0</v>
      </c>
      <c r="D12" s="165"/>
      <c r="E12" s="165"/>
      <c r="F12" s="165"/>
      <c r="G12" s="166"/>
    </row>
    <row r="13" spans="1:7" s="12" customFormat="1" ht="24.75" thickBot="1" x14ac:dyDescent="0.25">
      <c r="A13" s="21" t="s">
        <v>18</v>
      </c>
      <c r="B13" s="1"/>
      <c r="C13" s="167"/>
      <c r="D13" s="168"/>
      <c r="E13" s="168"/>
      <c r="F13" s="168"/>
      <c r="G13" s="169"/>
    </row>
    <row r="14" spans="1:7" s="12" customFormat="1" ht="9.9499999999999993" customHeight="1" thickBot="1" x14ac:dyDescent="0.25">
      <c r="A14" s="2"/>
      <c r="B14" s="1"/>
      <c r="C14" s="1"/>
      <c r="D14" s="1"/>
      <c r="E14" s="1"/>
      <c r="F14" s="1"/>
      <c r="G14" s="1"/>
    </row>
    <row r="15" spans="1:7" s="12" customFormat="1" ht="16.5" customHeight="1" x14ac:dyDescent="0.2">
      <c r="A15" s="6" t="s">
        <v>10</v>
      </c>
      <c r="B15" s="6"/>
      <c r="C15" s="154">
        <f>'Žádost o grant '!C15:D16</f>
        <v>0</v>
      </c>
      <c r="D15" s="165"/>
      <c r="E15" s="170">
        <f>'Žádost o grant '!E15:G16</f>
        <v>0</v>
      </c>
      <c r="F15" s="171"/>
      <c r="G15" s="172"/>
    </row>
    <row r="16" spans="1:7" s="12" customFormat="1" ht="16.5" customHeight="1" thickBot="1" x14ac:dyDescent="0.25">
      <c r="A16" s="123" t="s">
        <v>78</v>
      </c>
      <c r="B16" s="27"/>
      <c r="C16" s="167"/>
      <c r="D16" s="168"/>
      <c r="E16" s="173"/>
      <c r="F16" s="174"/>
      <c r="G16" s="175"/>
    </row>
    <row r="17" spans="1:7" s="12" customFormat="1" ht="15" customHeight="1" x14ac:dyDescent="0.2">
      <c r="A17" s="123"/>
      <c r="B17" s="27"/>
      <c r="C17" s="121" t="s">
        <v>74</v>
      </c>
      <c r="D17" s="121"/>
      <c r="E17" s="121"/>
      <c r="F17" s="122"/>
      <c r="G17" s="5">
        <f>'Žádost o grant '!G17</f>
        <v>0</v>
      </c>
    </row>
    <row r="18" spans="1:7" s="12" customFormat="1" x14ac:dyDescent="0.2">
      <c r="A18" s="123"/>
      <c r="B18" s="27"/>
      <c r="C18" s="1"/>
      <c r="D18" s="1"/>
      <c r="E18" s="1"/>
      <c r="F18" s="3"/>
      <c r="G18" s="3"/>
    </row>
    <row r="19" spans="1:7" s="12" customFormat="1" ht="9.9499999999999993" customHeight="1" x14ac:dyDescent="0.2">
      <c r="A19" s="123"/>
      <c r="B19" s="1"/>
      <c r="C19" s="1"/>
      <c r="D19" s="1"/>
      <c r="E19" s="1"/>
      <c r="F19" s="1"/>
      <c r="G19" s="1"/>
    </row>
    <row r="20" spans="1:7" ht="9.9499999999999993" customHeight="1" thickBot="1" x14ac:dyDescent="0.25">
      <c r="A20" s="10"/>
      <c r="B20" s="1"/>
      <c r="C20" s="1"/>
      <c r="D20" s="1"/>
      <c r="E20" s="1"/>
      <c r="F20" s="1"/>
      <c r="G20" s="1"/>
    </row>
    <row r="21" spans="1:7" ht="39.950000000000003" customHeight="1" thickBot="1" x14ac:dyDescent="0.25">
      <c r="A21" s="10" t="s">
        <v>52</v>
      </c>
      <c r="B21" s="1"/>
      <c r="C21" s="99"/>
      <c r="D21" s="178"/>
      <c r="E21" s="178"/>
      <c r="F21" s="178"/>
      <c r="G21" s="179"/>
    </row>
    <row r="22" spans="1:7" ht="9.9499999999999993" customHeight="1" thickBot="1" x14ac:dyDescent="0.25">
      <c r="A22" s="11"/>
      <c r="B22" s="1"/>
      <c r="C22" s="1"/>
      <c r="D22" s="1"/>
      <c r="E22" s="1"/>
      <c r="F22" s="1"/>
      <c r="G22" s="1"/>
    </row>
    <row r="23" spans="1:7" ht="20.100000000000001" customHeight="1" thickBot="1" x14ac:dyDescent="0.25">
      <c r="A23" s="33" t="s">
        <v>51</v>
      </c>
      <c r="B23" s="1"/>
      <c r="C23" s="99"/>
      <c r="D23" s="178"/>
      <c r="E23" s="178"/>
      <c r="F23" s="178"/>
      <c r="G23" s="179"/>
    </row>
    <row r="24" spans="1:7" ht="9.9499999999999993" customHeight="1" thickBot="1" x14ac:dyDescent="0.25">
      <c r="A24" s="11"/>
      <c r="B24" s="1"/>
      <c r="C24" s="1"/>
      <c r="D24" s="1"/>
      <c r="E24" s="1"/>
      <c r="F24" s="1"/>
      <c r="G24" s="1"/>
    </row>
    <row r="25" spans="1:7" ht="107.1" customHeight="1" thickBot="1" x14ac:dyDescent="0.25">
      <c r="A25" s="14" t="s">
        <v>54</v>
      </c>
      <c r="B25" s="1"/>
      <c r="C25" s="144"/>
      <c r="D25" s="145"/>
      <c r="E25" s="145"/>
      <c r="F25" s="145"/>
      <c r="G25" s="146"/>
    </row>
    <row r="26" spans="1:7" ht="9.9499999999999993" customHeight="1" thickBot="1" x14ac:dyDescent="0.25">
      <c r="A26" s="11"/>
      <c r="B26" s="1"/>
      <c r="C26" s="1"/>
      <c r="D26" s="1"/>
      <c r="E26" s="1"/>
      <c r="F26" s="1"/>
      <c r="G26" s="1"/>
    </row>
    <row r="27" spans="1:7" ht="39.950000000000003" customHeight="1" thickBot="1" x14ac:dyDescent="0.25">
      <c r="A27" s="30" t="s">
        <v>31</v>
      </c>
      <c r="B27" s="1"/>
      <c r="C27" s="144"/>
      <c r="D27" s="145"/>
      <c r="E27" s="145"/>
      <c r="F27" s="145"/>
      <c r="G27" s="146"/>
    </row>
    <row r="28" spans="1:7" ht="9.9499999999999993" customHeight="1" thickBot="1" x14ac:dyDescent="0.25">
      <c r="A28" s="11"/>
      <c r="B28" s="1"/>
      <c r="C28" s="1"/>
      <c r="D28" s="1"/>
      <c r="E28" s="1"/>
      <c r="F28" s="1"/>
      <c r="G28" s="1"/>
    </row>
    <row r="29" spans="1:7" ht="39.950000000000003" customHeight="1" thickBot="1" x14ac:dyDescent="0.25">
      <c r="A29" s="14" t="s">
        <v>34</v>
      </c>
      <c r="B29" s="1"/>
      <c r="C29" s="144"/>
      <c r="D29" s="145"/>
      <c r="E29" s="145"/>
      <c r="F29" s="145"/>
      <c r="G29" s="146"/>
    </row>
    <row r="30" spans="1:7" ht="9.9499999999999993" customHeight="1" thickBot="1" x14ac:dyDescent="0.25">
      <c r="A30" s="11"/>
      <c r="B30" s="1"/>
      <c r="C30" s="34"/>
      <c r="D30" s="34"/>
      <c r="E30" s="34"/>
      <c r="F30" s="34"/>
      <c r="G30" s="34"/>
    </row>
    <row r="31" spans="1:7" ht="15" customHeight="1" x14ac:dyDescent="0.2">
      <c r="A31" s="10"/>
      <c r="B31" s="1"/>
      <c r="C31" s="183" t="s">
        <v>57</v>
      </c>
      <c r="D31" s="184"/>
      <c r="E31" s="184" t="s">
        <v>32</v>
      </c>
      <c r="F31" s="184"/>
      <c r="G31" s="185"/>
    </row>
    <row r="32" spans="1:7" ht="15" customHeight="1" x14ac:dyDescent="0.2">
      <c r="A32" s="10" t="s">
        <v>142</v>
      </c>
      <c r="B32" s="38"/>
      <c r="C32" s="190"/>
      <c r="D32" s="191"/>
      <c r="E32" s="186"/>
      <c r="F32" s="186"/>
      <c r="G32" s="187"/>
    </row>
    <row r="33" spans="1:7" ht="15" customHeight="1" x14ac:dyDescent="0.2">
      <c r="A33" s="10" t="str">
        <f>CONCATENATE("    Návštěvnost akce v roce 2024")</f>
        <v xml:space="preserve">    Návštěvnost akce v roce 2024</v>
      </c>
      <c r="B33" s="38"/>
      <c r="C33" s="190"/>
      <c r="D33" s="191"/>
      <c r="E33" s="186"/>
      <c r="F33" s="186"/>
      <c r="G33" s="187"/>
    </row>
    <row r="34" spans="1:7" ht="15" customHeight="1" x14ac:dyDescent="0.2">
      <c r="A34" s="10" t="str">
        <f>CONCATENATE("    Návštěvnost akce v roce 2023")</f>
        <v xml:space="preserve">    Návštěvnost akce v roce 2023</v>
      </c>
      <c r="B34" s="38"/>
      <c r="C34" s="190"/>
      <c r="D34" s="191"/>
      <c r="E34" s="186"/>
      <c r="F34" s="186"/>
      <c r="G34" s="187"/>
    </row>
    <row r="35" spans="1:7" ht="15" customHeight="1" thickBot="1" x14ac:dyDescent="0.25">
      <c r="A35" s="10" t="str">
        <f>CONCATENATE("    Návštěvnost akce v roce 2022")</f>
        <v xml:space="preserve">    Návštěvnost akce v roce 2022</v>
      </c>
      <c r="B35" s="38"/>
      <c r="C35" s="192"/>
      <c r="D35" s="193"/>
      <c r="E35" s="188"/>
      <c r="F35" s="188"/>
      <c r="G35" s="189"/>
    </row>
    <row r="36" spans="1:7" ht="9.9499999999999993" customHeight="1" thickBot="1" x14ac:dyDescent="0.25">
      <c r="A36" s="11"/>
      <c r="B36" s="1"/>
      <c r="C36" s="1"/>
      <c r="D36" s="1"/>
      <c r="E36" s="1"/>
      <c r="F36" s="1"/>
      <c r="G36" s="1"/>
    </row>
    <row r="37" spans="1:7" ht="20.100000000000001" customHeight="1" thickBot="1" x14ac:dyDescent="0.25">
      <c r="A37" s="35" t="s">
        <v>33</v>
      </c>
      <c r="B37" s="1"/>
      <c r="C37" s="180"/>
      <c r="D37" s="181"/>
      <c r="E37" s="181"/>
      <c r="F37" s="181"/>
      <c r="G37" s="182"/>
    </row>
    <row r="38" spans="1:7" ht="9.9499999999999993" customHeight="1" thickBot="1" x14ac:dyDescent="0.25">
      <c r="A38" s="11"/>
      <c r="B38" s="1"/>
      <c r="C38" s="1"/>
      <c r="D38" s="1"/>
      <c r="E38" s="1"/>
      <c r="F38" s="1"/>
      <c r="G38" s="1"/>
    </row>
    <row r="39" spans="1:7" ht="13.5" thickBot="1" x14ac:dyDescent="0.25">
      <c r="A39" s="76" t="s">
        <v>55</v>
      </c>
      <c r="B39" s="1"/>
      <c r="C39" s="163" t="s">
        <v>24</v>
      </c>
      <c r="D39" s="164"/>
      <c r="E39" s="164"/>
      <c r="F39" s="164"/>
      <c r="G39" s="39" t="s">
        <v>25</v>
      </c>
    </row>
    <row r="40" spans="1:7" ht="15" customHeight="1" thickBot="1" x14ac:dyDescent="0.25">
      <c r="A40" s="76"/>
      <c r="B40" s="1"/>
      <c r="C40" s="176"/>
      <c r="D40" s="177"/>
      <c r="E40" s="177"/>
      <c r="F40" s="177"/>
      <c r="G40" s="40"/>
    </row>
    <row r="41" spans="1:7" ht="15" customHeight="1" thickBot="1" x14ac:dyDescent="0.25">
      <c r="A41" s="11"/>
      <c r="B41" s="1"/>
      <c r="C41" s="176"/>
      <c r="D41" s="177"/>
      <c r="E41" s="177"/>
      <c r="F41" s="177"/>
      <c r="G41" s="40"/>
    </row>
    <row r="42" spans="1:7" ht="15" customHeight="1" thickBot="1" x14ac:dyDescent="0.25">
      <c r="A42" s="11"/>
      <c r="B42" s="1"/>
      <c r="C42" s="176"/>
      <c r="D42" s="177"/>
      <c r="E42" s="177"/>
      <c r="F42" s="177"/>
      <c r="G42" s="40"/>
    </row>
    <row r="43" spans="1:7" ht="15" customHeight="1" thickBot="1" x14ac:dyDescent="0.25">
      <c r="A43" s="11"/>
      <c r="B43" s="1"/>
      <c r="C43" s="176"/>
      <c r="D43" s="177"/>
      <c r="E43" s="177"/>
      <c r="F43" s="177"/>
      <c r="G43" s="40"/>
    </row>
    <row r="44" spans="1:7" ht="15" customHeight="1" thickBot="1" x14ac:dyDescent="0.25">
      <c r="A44" s="11"/>
      <c r="B44" s="1"/>
      <c r="C44" s="176"/>
      <c r="D44" s="177"/>
      <c r="E44" s="177"/>
      <c r="F44" s="177"/>
      <c r="G44" s="40"/>
    </row>
    <row r="45" spans="1:7" ht="15" customHeight="1" thickBot="1" x14ac:dyDescent="0.25">
      <c r="A45" s="11"/>
      <c r="B45" s="1"/>
      <c r="C45" s="176"/>
      <c r="D45" s="177"/>
      <c r="E45" s="177"/>
      <c r="F45" s="177"/>
      <c r="G45" s="40"/>
    </row>
    <row r="46" spans="1:7" ht="15" customHeight="1" thickBot="1" x14ac:dyDescent="0.25">
      <c r="A46" s="11"/>
      <c r="B46" s="1"/>
      <c r="C46" s="176"/>
      <c r="D46" s="177"/>
      <c r="E46" s="177"/>
      <c r="F46" s="177"/>
      <c r="G46" s="40"/>
    </row>
    <row r="47" spans="1:7" ht="15" customHeight="1" thickBot="1" x14ac:dyDescent="0.25">
      <c r="A47" s="11"/>
      <c r="B47" s="1"/>
      <c r="C47" s="176"/>
      <c r="D47" s="177"/>
      <c r="E47" s="177"/>
      <c r="F47" s="177"/>
      <c r="G47" s="40"/>
    </row>
    <row r="48" spans="1:7" ht="15" customHeight="1" thickBot="1" x14ac:dyDescent="0.25">
      <c r="A48" s="11"/>
      <c r="B48" s="1"/>
      <c r="C48" s="176"/>
      <c r="D48" s="177"/>
      <c r="E48" s="177"/>
      <c r="F48" s="177"/>
      <c r="G48" s="40"/>
    </row>
    <row r="49" spans="1:7" ht="15" customHeight="1" thickBot="1" x14ac:dyDescent="0.25">
      <c r="A49" s="11"/>
      <c r="B49" s="1"/>
      <c r="C49" s="176"/>
      <c r="D49" s="177"/>
      <c r="E49" s="177"/>
      <c r="F49" s="177"/>
      <c r="G49" s="40"/>
    </row>
    <row r="50" spans="1:7" ht="15" customHeight="1" thickBot="1" x14ac:dyDescent="0.25">
      <c r="A50" s="11"/>
      <c r="B50" s="1"/>
      <c r="C50" s="176"/>
      <c r="D50" s="177"/>
      <c r="E50" s="177"/>
      <c r="F50" s="177"/>
      <c r="G50" s="40"/>
    </row>
    <row r="51" spans="1:7" ht="15" customHeight="1" thickBot="1" x14ac:dyDescent="0.25">
      <c r="A51" s="11"/>
      <c r="B51" s="1"/>
      <c r="C51" s="176"/>
      <c r="D51" s="177"/>
      <c r="E51" s="177"/>
      <c r="F51" s="177"/>
      <c r="G51" s="40"/>
    </row>
    <row r="52" spans="1:7" ht="15" customHeight="1" thickBot="1" x14ac:dyDescent="0.25">
      <c r="A52" s="11"/>
      <c r="B52" s="1"/>
      <c r="C52" s="176"/>
      <c r="D52" s="177"/>
      <c r="E52" s="177"/>
      <c r="F52" s="177"/>
      <c r="G52" s="40"/>
    </row>
    <row r="53" spans="1:7" ht="15" customHeight="1" thickBot="1" x14ac:dyDescent="0.25">
      <c r="A53" s="11"/>
      <c r="B53" s="1"/>
      <c r="C53" s="176"/>
      <c r="D53" s="177"/>
      <c r="E53" s="177"/>
      <c r="F53" s="177"/>
      <c r="G53" s="40"/>
    </row>
    <row r="54" spans="1:7" ht="15" customHeight="1" thickBot="1" x14ac:dyDescent="0.25">
      <c r="A54" s="11"/>
      <c r="B54" s="1"/>
      <c r="C54" s="176"/>
      <c r="D54" s="177"/>
      <c r="E54" s="177"/>
      <c r="F54" s="177"/>
      <c r="G54" s="40"/>
    </row>
    <row r="55" spans="1:7" ht="15" customHeight="1" thickBot="1" x14ac:dyDescent="0.25">
      <c r="A55" s="11"/>
      <c r="B55" s="1"/>
      <c r="C55" s="176"/>
      <c r="D55" s="177"/>
      <c r="E55" s="177"/>
      <c r="F55" s="177"/>
      <c r="G55" s="40"/>
    </row>
    <row r="56" spans="1:7" ht="15" customHeight="1" thickBot="1" x14ac:dyDescent="0.25">
      <c r="A56" s="11"/>
      <c r="B56" s="1"/>
      <c r="C56" s="176"/>
      <c r="D56" s="177"/>
      <c r="E56" s="177"/>
      <c r="F56" s="177"/>
      <c r="G56" s="40"/>
    </row>
    <row r="57" spans="1:7" ht="15" customHeight="1" thickBot="1" x14ac:dyDescent="0.25">
      <c r="A57" s="11"/>
      <c r="B57" s="1"/>
      <c r="C57" s="176"/>
      <c r="D57" s="177"/>
      <c r="E57" s="177"/>
      <c r="F57" s="177"/>
      <c r="G57" s="40"/>
    </row>
    <row r="58" spans="1:7" ht="15" customHeight="1" thickBot="1" x14ac:dyDescent="0.25">
      <c r="A58" s="11"/>
      <c r="B58" s="1"/>
      <c r="C58" s="163" t="s">
        <v>26</v>
      </c>
      <c r="D58" s="164"/>
      <c r="E58" s="164"/>
      <c r="F58" s="164"/>
      <c r="G58" s="18">
        <f>SUM(G40:G57)</f>
        <v>0</v>
      </c>
    </row>
    <row r="59" spans="1:7" ht="13.5" thickBot="1" x14ac:dyDescent="0.25">
      <c r="A59" s="11"/>
      <c r="B59" s="1"/>
      <c r="C59" s="1"/>
      <c r="G59" s="17"/>
    </row>
    <row r="60" spans="1:7" ht="13.5" thickBot="1" x14ac:dyDescent="0.25">
      <c r="A60" s="76" t="s">
        <v>56</v>
      </c>
      <c r="B60" s="1"/>
      <c r="C60" s="163" t="s">
        <v>24</v>
      </c>
      <c r="D60" s="164"/>
      <c r="E60" s="164"/>
      <c r="F60" s="164"/>
      <c r="G60" s="39" t="s">
        <v>25</v>
      </c>
    </row>
    <row r="61" spans="1:7" ht="15" customHeight="1" thickBot="1" x14ac:dyDescent="0.25">
      <c r="A61" s="76"/>
      <c r="B61" s="1"/>
      <c r="C61" s="196" t="s">
        <v>29</v>
      </c>
      <c r="D61" s="197"/>
      <c r="E61" s="197"/>
      <c r="F61" s="197"/>
      <c r="G61" s="36">
        <f>C37*C32</f>
        <v>0</v>
      </c>
    </row>
    <row r="62" spans="1:7" ht="15" customHeight="1" thickBot="1" x14ac:dyDescent="0.25">
      <c r="A62" s="11"/>
      <c r="B62" s="1"/>
      <c r="C62" s="196" t="s">
        <v>30</v>
      </c>
      <c r="D62" s="197"/>
      <c r="E62" s="197"/>
      <c r="F62" s="197"/>
      <c r="G62" s="40"/>
    </row>
    <row r="63" spans="1:7" ht="15" customHeight="1" thickBot="1" x14ac:dyDescent="0.25">
      <c r="A63" s="11"/>
      <c r="B63" s="1"/>
      <c r="C63" s="176" t="s">
        <v>43</v>
      </c>
      <c r="D63" s="177"/>
      <c r="E63" s="177"/>
      <c r="F63" s="177"/>
      <c r="G63" s="40"/>
    </row>
    <row r="64" spans="1:7" ht="15" customHeight="1" thickBot="1" x14ac:dyDescent="0.25">
      <c r="A64" s="11"/>
      <c r="B64" s="1"/>
      <c r="C64" s="176" t="s">
        <v>44</v>
      </c>
      <c r="D64" s="177"/>
      <c r="E64" s="177"/>
      <c r="F64" s="177"/>
      <c r="G64" s="40"/>
    </row>
    <row r="65" spans="1:7" ht="15" customHeight="1" thickBot="1" x14ac:dyDescent="0.25">
      <c r="A65" s="11"/>
      <c r="B65" s="1"/>
      <c r="C65" s="176"/>
      <c r="D65" s="177"/>
      <c r="E65" s="177"/>
      <c r="F65" s="177"/>
      <c r="G65" s="40"/>
    </row>
    <row r="66" spans="1:7" ht="15" customHeight="1" thickBot="1" x14ac:dyDescent="0.25">
      <c r="A66" s="11"/>
      <c r="B66" s="1"/>
      <c r="C66" s="176"/>
      <c r="D66" s="177"/>
      <c r="E66" s="177"/>
      <c r="F66" s="177"/>
      <c r="G66" s="40"/>
    </row>
    <row r="67" spans="1:7" ht="15" customHeight="1" thickBot="1" x14ac:dyDescent="0.25">
      <c r="A67" s="11"/>
      <c r="B67" s="1"/>
      <c r="C67" s="176"/>
      <c r="D67" s="177"/>
      <c r="E67" s="177"/>
      <c r="F67" s="177"/>
      <c r="G67" s="40"/>
    </row>
    <row r="68" spans="1:7" ht="15" customHeight="1" thickBot="1" x14ac:dyDescent="0.25">
      <c r="A68" s="11"/>
      <c r="B68" s="1"/>
      <c r="C68" s="176"/>
      <c r="D68" s="177"/>
      <c r="E68" s="177"/>
      <c r="F68" s="177"/>
      <c r="G68" s="40"/>
    </row>
    <row r="69" spans="1:7" ht="15" customHeight="1" thickBot="1" x14ac:dyDescent="0.25">
      <c r="A69" s="11"/>
      <c r="B69" s="1"/>
      <c r="C69" s="196" t="s">
        <v>27</v>
      </c>
      <c r="D69" s="197"/>
      <c r="E69" s="197"/>
      <c r="F69" s="197"/>
      <c r="G69" s="40"/>
    </row>
    <row r="70" spans="1:7" ht="15" customHeight="1" thickBot="1" x14ac:dyDescent="0.25">
      <c r="A70" s="11"/>
      <c r="B70" s="1"/>
      <c r="C70" s="163" t="s">
        <v>26</v>
      </c>
      <c r="D70" s="164"/>
      <c r="E70" s="164"/>
      <c r="F70" s="164"/>
      <c r="G70" s="18">
        <f>SUM(G61:G69)</f>
        <v>0</v>
      </c>
    </row>
    <row r="71" spans="1:7" ht="15" customHeight="1" thickBot="1" x14ac:dyDescent="0.25">
      <c r="A71" s="11"/>
      <c r="B71" s="1"/>
      <c r="C71" s="194" t="s">
        <v>47</v>
      </c>
      <c r="D71" s="195"/>
      <c r="E71" s="195"/>
      <c r="F71" s="195"/>
      <c r="G71" s="31" t="str">
        <f>IF(G70=0," ",(G70-G69)/G70)</f>
        <v xml:space="preserve"> </v>
      </c>
    </row>
    <row r="72" spans="1:7" ht="9.9499999999999993" customHeight="1" x14ac:dyDescent="0.2">
      <c r="A72" s="11"/>
      <c r="B72" s="1"/>
      <c r="C72" s="1"/>
      <c r="D72" s="1"/>
      <c r="E72" s="1"/>
      <c r="F72" s="1"/>
      <c r="G72" s="17"/>
    </row>
    <row r="73" spans="1:7" ht="9.9499999999999993" customHeight="1" x14ac:dyDescent="0.2">
      <c r="A73" s="11"/>
      <c r="B73" s="1"/>
      <c r="C73" s="1"/>
      <c r="D73" s="1"/>
      <c r="E73" s="1"/>
      <c r="F73" s="1"/>
      <c r="G73" s="17"/>
    </row>
    <row r="74" spans="1:7" ht="9.9499999999999993" customHeight="1" x14ac:dyDescent="0.2">
      <c r="A74" s="11"/>
      <c r="B74" s="1"/>
      <c r="C74" s="1"/>
      <c r="D74" s="1"/>
      <c r="E74" s="1"/>
      <c r="F74" s="1"/>
      <c r="G74" s="17"/>
    </row>
    <row r="75" spans="1:7" ht="9.9499999999999993" customHeight="1" x14ac:dyDescent="0.2">
      <c r="A75" s="11"/>
      <c r="B75" s="1"/>
      <c r="C75" s="1"/>
      <c r="D75" s="1"/>
      <c r="E75" s="1"/>
      <c r="F75" s="1"/>
      <c r="G75" s="17"/>
    </row>
    <row r="76" spans="1:7" ht="9.9499999999999993" customHeight="1" x14ac:dyDescent="0.2">
      <c r="A76" s="11"/>
      <c r="B76" s="1"/>
      <c r="C76" s="1"/>
      <c r="D76" s="1"/>
      <c r="E76" s="1"/>
      <c r="F76" s="1"/>
      <c r="G76" s="1"/>
    </row>
    <row r="77" spans="1:7" ht="14.25" customHeight="1" x14ac:dyDescent="0.2">
      <c r="A77" s="76" t="s">
        <v>17</v>
      </c>
      <c r="B77" s="76"/>
      <c r="C77" s="1"/>
      <c r="D77" s="1"/>
      <c r="E77" s="1"/>
      <c r="F77" s="1"/>
      <c r="G77" s="1"/>
    </row>
    <row r="78" spans="1:7" x14ac:dyDescent="0.2">
      <c r="A78" s="76"/>
      <c r="B78" s="76"/>
      <c r="C78" s="9"/>
      <c r="D78" s="9"/>
      <c r="E78" s="9"/>
      <c r="F78" s="9"/>
      <c r="G78" s="9"/>
    </row>
  </sheetData>
  <mergeCells count="62">
    <mergeCell ref="A60:A61"/>
    <mergeCell ref="C60:F60"/>
    <mergeCell ref="C61:F61"/>
    <mergeCell ref="C69:F69"/>
    <mergeCell ref="C70:F70"/>
    <mergeCell ref="C62:F62"/>
    <mergeCell ref="C71:F71"/>
    <mergeCell ref="A77:B78"/>
    <mergeCell ref="C63:F63"/>
    <mergeCell ref="C64:F64"/>
    <mergeCell ref="C65:F65"/>
    <mergeCell ref="C66:F66"/>
    <mergeCell ref="C67:F67"/>
    <mergeCell ref="C68:F68"/>
    <mergeCell ref="C43:F43"/>
    <mergeCell ref="C44:F44"/>
    <mergeCell ref="C45:F45"/>
    <mergeCell ref="C46:F46"/>
    <mergeCell ref="C35:D35"/>
    <mergeCell ref="C41:F41"/>
    <mergeCell ref="C32:D32"/>
    <mergeCell ref="C33:D33"/>
    <mergeCell ref="C34:D34"/>
    <mergeCell ref="C57:F57"/>
    <mergeCell ref="C58:F58"/>
    <mergeCell ref="C47:F47"/>
    <mergeCell ref="C48:F48"/>
    <mergeCell ref="C54:F54"/>
    <mergeCell ref="C55:F55"/>
    <mergeCell ref="C56:F56"/>
    <mergeCell ref="C53:F53"/>
    <mergeCell ref="C49:F49"/>
    <mergeCell ref="C50:F50"/>
    <mergeCell ref="C51:F51"/>
    <mergeCell ref="C52:F52"/>
    <mergeCell ref="C42:F42"/>
    <mergeCell ref="E31:G31"/>
    <mergeCell ref="E32:G32"/>
    <mergeCell ref="E33:G33"/>
    <mergeCell ref="E34:G34"/>
    <mergeCell ref="E35:G35"/>
    <mergeCell ref="A1:G1"/>
    <mergeCell ref="A2:G2"/>
    <mergeCell ref="A3:G3"/>
    <mergeCell ref="A4:G5"/>
    <mergeCell ref="A7:G7"/>
    <mergeCell ref="A39:A40"/>
    <mergeCell ref="C39:F39"/>
    <mergeCell ref="C9:G10"/>
    <mergeCell ref="A16:A19"/>
    <mergeCell ref="C17:F17"/>
    <mergeCell ref="C12:G13"/>
    <mergeCell ref="C15:D16"/>
    <mergeCell ref="E15:G16"/>
    <mergeCell ref="C40:F40"/>
    <mergeCell ref="C21:G21"/>
    <mergeCell ref="C23:G23"/>
    <mergeCell ref="C25:G25"/>
    <mergeCell ref="C27:G27"/>
    <mergeCell ref="C29:G29"/>
    <mergeCell ref="C37:G37"/>
    <mergeCell ref="C31:D31"/>
  </mergeCells>
  <conditionalFormatting sqref="C9:G10">
    <cfRule type="cellIs" dxfId="11" priority="5" operator="equal">
      <formula>0</formula>
    </cfRule>
  </conditionalFormatting>
  <conditionalFormatting sqref="C12:G13">
    <cfRule type="cellIs" dxfId="10" priority="4" operator="equal">
      <formula>0</formula>
    </cfRule>
  </conditionalFormatting>
  <conditionalFormatting sqref="C15:G16">
    <cfRule type="cellIs" dxfId="9" priority="2" operator="equal">
      <formula>0</formula>
    </cfRule>
  </conditionalFormatting>
  <conditionalFormatting sqref="G17">
    <cfRule type="cellIs" dxfId="8" priority="1" operator="equal">
      <formula>0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37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>
          <x14:formula1>
            <xm:f>1000</xm:f>
          </x14:formula1>
          <x14:formula2>
            <xm:f>parametry!C38</xm:f>
          </x14:formula2>
          <xm:sqref>G69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</sheetPr>
  <dimension ref="A1:G69"/>
  <sheetViews>
    <sheetView topLeftCell="A37" zoomScaleNormal="100" workbookViewId="0">
      <selection activeCell="G62" sqref="G62"/>
    </sheetView>
  </sheetViews>
  <sheetFormatPr defaultRowHeight="12.75" x14ac:dyDescent="0.2"/>
  <cols>
    <col min="1" max="1" width="30.7109375" customWidth="1"/>
    <col min="2" max="2" width="3.7109375" customWidth="1"/>
    <col min="3" max="6" width="10.7109375" customWidth="1"/>
    <col min="7" max="7" width="12" customWidth="1"/>
  </cols>
  <sheetData>
    <row r="1" spans="1:7" ht="23.25" x14ac:dyDescent="0.35">
      <c r="A1" s="125" t="s">
        <v>0</v>
      </c>
      <c r="B1" s="125"/>
      <c r="C1" s="125"/>
      <c r="D1" s="125"/>
      <c r="E1" s="125"/>
      <c r="F1" s="125"/>
      <c r="G1" s="125"/>
    </row>
    <row r="2" spans="1:7" ht="15" x14ac:dyDescent="0.2">
      <c r="A2" s="126" t="s">
        <v>8</v>
      </c>
      <c r="B2" s="126"/>
      <c r="C2" s="126"/>
      <c r="D2" s="126"/>
      <c r="E2" s="126"/>
      <c r="F2" s="126"/>
      <c r="G2" s="126"/>
    </row>
    <row r="3" spans="1:7" ht="13.5" customHeight="1" x14ac:dyDescent="0.2">
      <c r="A3" s="127"/>
      <c r="B3" s="127"/>
      <c r="C3" s="127"/>
      <c r="D3" s="127"/>
      <c r="E3" s="127"/>
      <c r="F3" s="127"/>
      <c r="G3" s="127"/>
    </row>
    <row r="4" spans="1:7" ht="18" customHeight="1" x14ac:dyDescent="0.2">
      <c r="A4" s="124" t="str">
        <f>'Žádost o grant '!A6</f>
        <v>Podpora činnosti spolků, sportovních oddílů a jednotlivců 
v Rosicích pro rok 2025</v>
      </c>
      <c r="B4" s="124"/>
      <c r="C4" s="124"/>
      <c r="D4" s="124"/>
      <c r="E4" s="124"/>
      <c r="F4" s="124"/>
      <c r="G4" s="124"/>
    </row>
    <row r="5" spans="1:7" ht="18" customHeight="1" x14ac:dyDescent="0.2">
      <c r="A5" s="124"/>
      <c r="B5" s="124"/>
      <c r="C5" s="124"/>
      <c r="D5" s="124"/>
      <c r="E5" s="124"/>
      <c r="F5" s="124"/>
      <c r="G5" s="124"/>
    </row>
    <row r="6" spans="1:7" ht="10.5" customHeight="1" thickBot="1" x14ac:dyDescent="0.3">
      <c r="A6" s="32"/>
      <c r="B6" s="32"/>
      <c r="C6" s="32"/>
      <c r="D6" s="32"/>
      <c r="E6" s="32"/>
      <c r="F6" s="32"/>
      <c r="G6" s="32"/>
    </row>
    <row r="7" spans="1:7" ht="30" customHeight="1" thickBot="1" x14ac:dyDescent="0.25">
      <c r="A7" s="151" t="s">
        <v>59</v>
      </c>
      <c r="B7" s="152"/>
      <c r="C7" s="152"/>
      <c r="D7" s="152"/>
      <c r="E7" s="152"/>
      <c r="F7" s="152"/>
      <c r="G7" s="153"/>
    </row>
    <row r="8" spans="1:7" ht="13.5" thickBot="1" x14ac:dyDescent="0.25">
      <c r="A8" s="1"/>
      <c r="B8" s="1"/>
      <c r="C8" s="1"/>
      <c r="D8" s="1"/>
      <c r="E8" s="1"/>
      <c r="F8" s="1"/>
      <c r="G8" s="1"/>
    </row>
    <row r="9" spans="1:7" x14ac:dyDescent="0.2">
      <c r="A9" s="4" t="s">
        <v>9</v>
      </c>
      <c r="B9" s="1"/>
      <c r="C9" s="154">
        <f>'Žádost o grant '!C9:G10</f>
        <v>0</v>
      </c>
      <c r="D9" s="155"/>
      <c r="E9" s="155"/>
      <c r="F9" s="155"/>
      <c r="G9" s="156"/>
    </row>
    <row r="10" spans="1:7" ht="24.75" thickBot="1" x14ac:dyDescent="0.25">
      <c r="A10" s="20" t="s">
        <v>21</v>
      </c>
      <c r="B10" s="3"/>
      <c r="C10" s="157"/>
      <c r="D10" s="158"/>
      <c r="E10" s="158"/>
      <c r="F10" s="158"/>
      <c r="G10" s="159"/>
    </row>
    <row r="11" spans="1:7" s="12" customFormat="1" ht="9.9499999999999993" customHeight="1" thickBot="1" x14ac:dyDescent="0.25">
      <c r="A11" s="1"/>
      <c r="B11" s="1"/>
      <c r="C11" s="1"/>
      <c r="D11" s="1"/>
      <c r="E11" s="1"/>
      <c r="F11" s="1"/>
      <c r="G11" s="1"/>
    </row>
    <row r="12" spans="1:7" s="12" customFormat="1" x14ac:dyDescent="0.2">
      <c r="A12" s="2" t="s">
        <v>6</v>
      </c>
      <c r="B12" s="1"/>
      <c r="C12" s="198">
        <f>'Žádost o grant '!C12:G13</f>
        <v>0</v>
      </c>
      <c r="D12" s="199"/>
      <c r="E12" s="199"/>
      <c r="F12" s="199"/>
      <c r="G12" s="200"/>
    </row>
    <row r="13" spans="1:7" s="12" customFormat="1" ht="24.75" thickBot="1" x14ac:dyDescent="0.25">
      <c r="A13" s="21" t="s">
        <v>18</v>
      </c>
      <c r="B13" s="1"/>
      <c r="C13" s="201"/>
      <c r="D13" s="202"/>
      <c r="E13" s="202"/>
      <c r="F13" s="202"/>
      <c r="G13" s="203"/>
    </row>
    <row r="14" spans="1:7" s="12" customFormat="1" ht="9.9499999999999993" customHeight="1" thickBot="1" x14ac:dyDescent="0.25">
      <c r="A14" s="2"/>
      <c r="B14" s="1"/>
      <c r="C14" s="1"/>
      <c r="D14" s="1"/>
      <c r="E14" s="1"/>
      <c r="F14" s="1"/>
      <c r="G14" s="1"/>
    </row>
    <row r="15" spans="1:7" s="12" customFormat="1" ht="16.5" customHeight="1" x14ac:dyDescent="0.2">
      <c r="A15" s="6" t="s">
        <v>10</v>
      </c>
      <c r="B15" s="6"/>
      <c r="C15" s="204">
        <f>'Žádost o grant '!C15:D16</f>
        <v>0</v>
      </c>
      <c r="D15" s="205"/>
      <c r="E15" s="205">
        <f>'Žádost o grant '!E15:G16</f>
        <v>0</v>
      </c>
      <c r="F15" s="205"/>
      <c r="G15" s="208"/>
    </row>
    <row r="16" spans="1:7" s="12" customFormat="1" ht="16.5" customHeight="1" thickBot="1" x14ac:dyDescent="0.25">
      <c r="A16" s="123" t="s">
        <v>78</v>
      </c>
      <c r="B16" s="27"/>
      <c r="C16" s="206"/>
      <c r="D16" s="207"/>
      <c r="E16" s="207"/>
      <c r="F16" s="207"/>
      <c r="G16" s="209"/>
    </row>
    <row r="17" spans="1:7" s="12" customFormat="1" ht="15" customHeight="1" x14ac:dyDescent="0.2">
      <c r="A17" s="123"/>
      <c r="B17" s="27"/>
      <c r="C17" s="121" t="s">
        <v>74</v>
      </c>
      <c r="D17" s="121"/>
      <c r="E17" s="121"/>
      <c r="F17" s="122"/>
      <c r="G17" s="5">
        <f>'Žádost o grant '!G17</f>
        <v>0</v>
      </c>
    </row>
    <row r="18" spans="1:7" s="12" customFormat="1" x14ac:dyDescent="0.2">
      <c r="A18" s="123"/>
      <c r="B18" s="27"/>
      <c r="C18" s="1"/>
      <c r="D18" s="1"/>
      <c r="E18" s="1"/>
      <c r="F18" s="3"/>
      <c r="G18" s="3"/>
    </row>
    <row r="19" spans="1:7" s="12" customFormat="1" ht="9.9499999999999993" customHeight="1" x14ac:dyDescent="0.2">
      <c r="A19" s="123"/>
      <c r="B19" s="1"/>
      <c r="C19" s="1"/>
      <c r="D19" s="1"/>
      <c r="E19" s="1"/>
      <c r="F19" s="1"/>
      <c r="G19" s="1"/>
    </row>
    <row r="20" spans="1:7" ht="9.9499999999999993" customHeight="1" thickBot="1" x14ac:dyDescent="0.25">
      <c r="A20" s="10"/>
      <c r="B20" s="1"/>
      <c r="C20" s="1"/>
      <c r="D20" s="1"/>
      <c r="E20" s="1"/>
      <c r="F20" s="1"/>
      <c r="G20" s="1"/>
    </row>
    <row r="21" spans="1:7" ht="39.950000000000003" customHeight="1" thickBot="1" x14ac:dyDescent="0.25">
      <c r="A21" s="10" t="s">
        <v>52</v>
      </c>
      <c r="B21" s="1"/>
      <c r="C21" s="210"/>
      <c r="D21" s="211"/>
      <c r="E21" s="211"/>
      <c r="F21" s="211"/>
      <c r="G21" s="212"/>
    </row>
    <row r="22" spans="1:7" ht="9.9499999999999993" customHeight="1" thickBot="1" x14ac:dyDescent="0.25">
      <c r="A22" s="11"/>
      <c r="B22" s="1"/>
      <c r="C22" s="1"/>
      <c r="D22" s="1"/>
      <c r="E22" s="1"/>
      <c r="F22" s="1"/>
      <c r="G22" s="1"/>
    </row>
    <row r="23" spans="1:7" ht="35.1" customHeight="1" thickBot="1" x14ac:dyDescent="0.25">
      <c r="A23" s="37" t="s">
        <v>60</v>
      </c>
      <c r="B23" s="1"/>
      <c r="C23" s="99"/>
      <c r="D23" s="178"/>
      <c r="E23" s="178"/>
      <c r="F23" s="178"/>
      <c r="G23" s="179"/>
    </row>
    <row r="24" spans="1:7" ht="9.9499999999999993" customHeight="1" thickBot="1" x14ac:dyDescent="0.25">
      <c r="A24" s="11"/>
      <c r="B24" s="1"/>
      <c r="C24" s="1"/>
      <c r="D24" s="1"/>
      <c r="E24" s="1"/>
      <c r="F24" s="1"/>
      <c r="G24" s="1"/>
    </row>
    <row r="25" spans="1:7" ht="107.1" customHeight="1" thickBot="1" x14ac:dyDescent="0.25">
      <c r="A25" s="14" t="s">
        <v>61</v>
      </c>
      <c r="B25" s="1"/>
      <c r="C25" s="144"/>
      <c r="D25" s="145"/>
      <c r="E25" s="145"/>
      <c r="F25" s="145"/>
      <c r="G25" s="146"/>
    </row>
    <row r="26" spans="1:7" ht="9.9499999999999993" customHeight="1" thickBot="1" x14ac:dyDescent="0.25">
      <c r="A26" s="11"/>
      <c r="B26" s="1"/>
      <c r="C26" s="1"/>
      <c r="D26" s="1"/>
      <c r="E26" s="1"/>
      <c r="F26" s="1"/>
      <c r="G26" s="1"/>
    </row>
    <row r="27" spans="1:7" ht="39.950000000000003" customHeight="1" thickBot="1" x14ac:dyDescent="0.25">
      <c r="A27" s="14" t="s">
        <v>75</v>
      </c>
      <c r="B27" s="1"/>
      <c r="C27" s="144"/>
      <c r="D27" s="145"/>
      <c r="E27" s="145"/>
      <c r="F27" s="145"/>
      <c r="G27" s="146"/>
    </row>
    <row r="28" spans="1:7" ht="9.9499999999999993" customHeight="1" thickBot="1" x14ac:dyDescent="0.25">
      <c r="A28" s="11"/>
      <c r="B28" s="1"/>
      <c r="C28" s="1"/>
      <c r="D28" s="1"/>
      <c r="E28" s="1"/>
      <c r="F28" s="1"/>
      <c r="G28" s="1"/>
    </row>
    <row r="29" spans="1:7" ht="39.950000000000003" customHeight="1" thickBot="1" x14ac:dyDescent="0.25">
      <c r="A29" s="14" t="s">
        <v>23</v>
      </c>
      <c r="B29" s="1"/>
      <c r="C29" s="144" t="str">
        <f>'Kapitola 1'!C27:G27</f>
        <v xml:space="preserve"> </v>
      </c>
      <c r="D29" s="145"/>
      <c r="E29" s="145"/>
      <c r="F29" s="145"/>
      <c r="G29" s="146"/>
    </row>
    <row r="30" spans="1:7" ht="9.9499999999999993" customHeight="1" x14ac:dyDescent="0.2">
      <c r="A30" s="11"/>
      <c r="B30" s="1"/>
      <c r="C30" s="1"/>
      <c r="D30" s="1"/>
      <c r="E30" s="1"/>
      <c r="F30" s="1"/>
      <c r="G30" s="1"/>
    </row>
    <row r="31" spans="1:7" ht="9.9499999999999993" customHeight="1" thickBot="1" x14ac:dyDescent="0.25">
      <c r="A31" s="11"/>
      <c r="B31" s="1"/>
      <c r="C31" s="1"/>
      <c r="D31" s="1"/>
      <c r="E31" s="1"/>
      <c r="F31" s="1"/>
      <c r="G31" s="1"/>
    </row>
    <row r="32" spans="1:7" ht="13.5" thickBot="1" x14ac:dyDescent="0.25">
      <c r="A32" s="76" t="s">
        <v>62</v>
      </c>
      <c r="B32" s="1"/>
      <c r="C32" s="163" t="s">
        <v>24</v>
      </c>
      <c r="D32" s="164"/>
      <c r="E32" s="164"/>
      <c r="F32" s="164"/>
      <c r="G32" s="39" t="s">
        <v>25</v>
      </c>
    </row>
    <row r="33" spans="1:7" ht="15" customHeight="1" thickBot="1" x14ac:dyDescent="0.25">
      <c r="A33" s="76"/>
      <c r="B33" s="1"/>
      <c r="C33" s="196" t="s">
        <v>63</v>
      </c>
      <c r="D33" s="197"/>
      <c r="E33" s="197"/>
      <c r="F33" s="197"/>
      <c r="G33" s="40"/>
    </row>
    <row r="34" spans="1:7" ht="15" customHeight="1" thickBot="1" x14ac:dyDescent="0.25">
      <c r="A34" s="11"/>
      <c r="B34" s="1"/>
      <c r="C34" s="196" t="s">
        <v>64</v>
      </c>
      <c r="D34" s="197"/>
      <c r="E34" s="197"/>
      <c r="F34" s="197"/>
      <c r="G34" s="40"/>
    </row>
    <row r="35" spans="1:7" ht="15" customHeight="1" thickBot="1" x14ac:dyDescent="0.25">
      <c r="A35" s="11"/>
      <c r="B35" s="1"/>
      <c r="C35" s="213" t="s">
        <v>70</v>
      </c>
      <c r="D35" s="214"/>
      <c r="E35" s="214"/>
      <c r="F35" s="215"/>
      <c r="G35" s="40"/>
    </row>
    <row r="36" spans="1:7" ht="15" customHeight="1" thickBot="1" x14ac:dyDescent="0.25">
      <c r="A36" s="11"/>
      <c r="B36" s="1"/>
      <c r="C36" s="196" t="s">
        <v>65</v>
      </c>
      <c r="D36" s="197"/>
      <c r="E36" s="197"/>
      <c r="F36" s="197"/>
      <c r="G36" s="40"/>
    </row>
    <row r="37" spans="1:7" ht="15" customHeight="1" thickBot="1" x14ac:dyDescent="0.25">
      <c r="A37" s="11"/>
      <c r="B37" s="1"/>
      <c r="C37" s="213" t="s">
        <v>66</v>
      </c>
      <c r="D37" s="214"/>
      <c r="E37" s="214"/>
      <c r="F37" s="215"/>
      <c r="G37" s="40"/>
    </row>
    <row r="38" spans="1:7" ht="15" customHeight="1" thickBot="1" x14ac:dyDescent="0.25">
      <c r="A38" s="11"/>
      <c r="B38" s="1"/>
      <c r="C38" s="176"/>
      <c r="D38" s="177"/>
      <c r="E38" s="177"/>
      <c r="F38" s="177"/>
      <c r="G38" s="40"/>
    </row>
    <row r="39" spans="1:7" ht="15" customHeight="1" thickBot="1" x14ac:dyDescent="0.25">
      <c r="A39" s="11"/>
      <c r="B39" s="1"/>
      <c r="C39" s="176"/>
      <c r="D39" s="177"/>
      <c r="E39" s="177"/>
      <c r="F39" s="177"/>
      <c r="G39" s="40"/>
    </row>
    <row r="40" spans="1:7" ht="15" customHeight="1" thickBot="1" x14ac:dyDescent="0.25">
      <c r="A40" s="11"/>
      <c r="B40" s="1"/>
      <c r="C40" s="176"/>
      <c r="D40" s="177"/>
      <c r="E40" s="177"/>
      <c r="F40" s="177"/>
      <c r="G40" s="40"/>
    </row>
    <row r="41" spans="1:7" ht="15" customHeight="1" thickBot="1" x14ac:dyDescent="0.25">
      <c r="A41" s="11"/>
      <c r="B41" s="1"/>
      <c r="C41" s="176"/>
      <c r="D41" s="177"/>
      <c r="E41" s="177"/>
      <c r="F41" s="177"/>
      <c r="G41" s="40"/>
    </row>
    <row r="42" spans="1:7" ht="15" customHeight="1" thickBot="1" x14ac:dyDescent="0.25">
      <c r="A42" s="11"/>
      <c r="B42" s="1"/>
      <c r="C42" s="176"/>
      <c r="D42" s="177"/>
      <c r="E42" s="177"/>
      <c r="F42" s="177"/>
      <c r="G42" s="40"/>
    </row>
    <row r="43" spans="1:7" ht="15" customHeight="1" thickBot="1" x14ac:dyDescent="0.25">
      <c r="A43" s="11"/>
      <c r="B43" s="1"/>
      <c r="C43" s="176"/>
      <c r="D43" s="177"/>
      <c r="E43" s="177"/>
      <c r="F43" s="177"/>
      <c r="G43" s="40"/>
    </row>
    <row r="44" spans="1:7" ht="15" customHeight="1" thickBot="1" x14ac:dyDescent="0.25">
      <c r="A44" s="11"/>
      <c r="B44" s="1"/>
      <c r="C44" s="176"/>
      <c r="D44" s="177"/>
      <c r="E44" s="177"/>
      <c r="F44" s="177"/>
      <c r="G44" s="40"/>
    </row>
    <row r="45" spans="1:7" ht="15" customHeight="1" thickBot="1" x14ac:dyDescent="0.25">
      <c r="A45" s="11"/>
      <c r="B45" s="1"/>
      <c r="C45" s="176"/>
      <c r="D45" s="177"/>
      <c r="E45" s="177"/>
      <c r="F45" s="177"/>
      <c r="G45" s="40"/>
    </row>
    <row r="46" spans="1:7" ht="15" customHeight="1" thickBot="1" x14ac:dyDescent="0.25">
      <c r="A46" s="11"/>
      <c r="B46" s="1"/>
      <c r="C46" s="176"/>
      <c r="D46" s="177"/>
      <c r="E46" s="177"/>
      <c r="F46" s="177"/>
      <c r="G46" s="40"/>
    </row>
    <row r="47" spans="1:7" ht="15" customHeight="1" thickBot="1" x14ac:dyDescent="0.25">
      <c r="A47" s="11"/>
      <c r="B47" s="1"/>
      <c r="C47" s="176"/>
      <c r="D47" s="177"/>
      <c r="E47" s="177"/>
      <c r="F47" s="177"/>
      <c r="G47" s="40"/>
    </row>
    <row r="48" spans="1:7" ht="15" customHeight="1" thickBot="1" x14ac:dyDescent="0.25">
      <c r="A48" s="11"/>
      <c r="B48" s="1"/>
      <c r="C48" s="176"/>
      <c r="D48" s="177"/>
      <c r="E48" s="177"/>
      <c r="F48" s="177"/>
      <c r="G48" s="40"/>
    </row>
    <row r="49" spans="1:7" ht="15" customHeight="1" thickBot="1" x14ac:dyDescent="0.25">
      <c r="A49" s="11"/>
      <c r="B49" s="1"/>
      <c r="C49" s="176"/>
      <c r="D49" s="177"/>
      <c r="E49" s="177"/>
      <c r="F49" s="177"/>
      <c r="G49" s="40"/>
    </row>
    <row r="50" spans="1:7" ht="15" customHeight="1" thickBot="1" x14ac:dyDescent="0.25">
      <c r="A50" s="11"/>
      <c r="B50" s="1"/>
      <c r="C50" s="176"/>
      <c r="D50" s="177"/>
      <c r="E50" s="177"/>
      <c r="F50" s="177"/>
      <c r="G50" s="40"/>
    </row>
    <row r="51" spans="1:7" ht="15" customHeight="1" thickBot="1" x14ac:dyDescent="0.25">
      <c r="A51" s="11"/>
      <c r="B51" s="1"/>
      <c r="C51" s="176"/>
      <c r="D51" s="177"/>
      <c r="E51" s="177"/>
      <c r="F51" s="177"/>
      <c r="G51" s="40"/>
    </row>
    <row r="52" spans="1:7" ht="15" customHeight="1" thickBot="1" x14ac:dyDescent="0.25">
      <c r="A52" s="11"/>
      <c r="B52" s="1"/>
      <c r="C52" s="163" t="s">
        <v>26</v>
      </c>
      <c r="D52" s="164"/>
      <c r="E52" s="164"/>
      <c r="F52" s="164"/>
      <c r="G52" s="18">
        <f>SUM(G33:G51)</f>
        <v>0</v>
      </c>
    </row>
    <row r="53" spans="1:7" ht="13.5" thickBot="1" x14ac:dyDescent="0.25">
      <c r="A53" s="11"/>
      <c r="B53" s="1"/>
      <c r="C53" s="1"/>
      <c r="G53" s="17"/>
    </row>
    <row r="54" spans="1:7" ht="13.5" thickBot="1" x14ac:dyDescent="0.25">
      <c r="A54" s="19" t="s">
        <v>56</v>
      </c>
      <c r="B54" s="1"/>
      <c r="C54" s="163" t="s">
        <v>24</v>
      </c>
      <c r="D54" s="164"/>
      <c r="E54" s="164"/>
      <c r="F54" s="164"/>
      <c r="G54" s="39" t="s">
        <v>25</v>
      </c>
    </row>
    <row r="55" spans="1:7" ht="15" customHeight="1" thickBot="1" x14ac:dyDescent="0.25">
      <c r="A55" s="11"/>
      <c r="B55" s="1"/>
      <c r="C55" s="196" t="s">
        <v>30</v>
      </c>
      <c r="D55" s="197"/>
      <c r="E55" s="197"/>
      <c r="F55" s="197"/>
      <c r="G55" s="40"/>
    </row>
    <row r="56" spans="1:7" ht="15" customHeight="1" thickBot="1" x14ac:dyDescent="0.25">
      <c r="A56" s="11"/>
      <c r="B56" s="1"/>
      <c r="C56" s="196" t="s">
        <v>76</v>
      </c>
      <c r="D56" s="197"/>
      <c r="E56" s="197"/>
      <c r="F56" s="197"/>
      <c r="G56" s="40"/>
    </row>
    <row r="57" spans="1:7" ht="15" customHeight="1" thickBot="1" x14ac:dyDescent="0.25">
      <c r="A57" s="11"/>
      <c r="B57" s="1"/>
      <c r="C57" s="196" t="s">
        <v>44</v>
      </c>
      <c r="D57" s="197"/>
      <c r="E57" s="197"/>
      <c r="F57" s="197"/>
      <c r="G57" s="40"/>
    </row>
    <row r="58" spans="1:7" ht="15" customHeight="1" thickBot="1" x14ac:dyDescent="0.25">
      <c r="A58" s="11"/>
      <c r="B58" s="1"/>
      <c r="C58" s="176"/>
      <c r="D58" s="177"/>
      <c r="E58" s="177"/>
      <c r="F58" s="177"/>
      <c r="G58" s="40"/>
    </row>
    <row r="59" spans="1:7" ht="15" customHeight="1" thickBot="1" x14ac:dyDescent="0.25">
      <c r="A59" s="11"/>
      <c r="B59" s="1"/>
      <c r="C59" s="176"/>
      <c r="D59" s="177"/>
      <c r="E59" s="177"/>
      <c r="F59" s="177"/>
      <c r="G59" s="40"/>
    </row>
    <row r="60" spans="1:7" ht="15" customHeight="1" thickBot="1" x14ac:dyDescent="0.25">
      <c r="A60" s="11"/>
      <c r="B60" s="1"/>
      <c r="C60" s="176"/>
      <c r="D60" s="177"/>
      <c r="E60" s="177"/>
      <c r="F60" s="177"/>
      <c r="G60" s="40"/>
    </row>
    <row r="61" spans="1:7" ht="15" customHeight="1" thickBot="1" x14ac:dyDescent="0.25">
      <c r="A61" s="11"/>
      <c r="B61" s="1"/>
      <c r="C61" s="176"/>
      <c r="D61" s="177"/>
      <c r="E61" s="177"/>
      <c r="F61" s="177"/>
      <c r="G61" s="40"/>
    </row>
    <row r="62" spans="1:7" ht="15" customHeight="1" thickBot="1" x14ac:dyDescent="0.25">
      <c r="A62" s="11"/>
      <c r="B62" s="1"/>
      <c r="C62" s="196" t="s">
        <v>27</v>
      </c>
      <c r="D62" s="197"/>
      <c r="E62" s="197"/>
      <c r="F62" s="197"/>
      <c r="G62" s="40"/>
    </row>
    <row r="63" spans="1:7" ht="15" customHeight="1" thickBot="1" x14ac:dyDescent="0.25">
      <c r="A63" s="11"/>
      <c r="B63" s="1"/>
      <c r="C63" s="163" t="s">
        <v>26</v>
      </c>
      <c r="D63" s="164"/>
      <c r="E63" s="164"/>
      <c r="F63" s="164"/>
      <c r="G63" s="18">
        <f>SUM(G55:G62)</f>
        <v>0</v>
      </c>
    </row>
    <row r="64" spans="1:7" ht="15" customHeight="1" thickBot="1" x14ac:dyDescent="0.25">
      <c r="A64" s="11"/>
      <c r="B64" s="1"/>
      <c r="C64" s="194" t="s">
        <v>47</v>
      </c>
      <c r="D64" s="195"/>
      <c r="E64" s="195"/>
      <c r="F64" s="195"/>
      <c r="G64" s="31" t="str">
        <f>IF(G63=0," ",(G63-G62)/G63)</f>
        <v xml:space="preserve"> </v>
      </c>
    </row>
    <row r="65" spans="1:7" ht="9.9499999999999993" customHeight="1" x14ac:dyDescent="0.2">
      <c r="A65" s="11"/>
      <c r="B65" s="1"/>
      <c r="C65" s="1"/>
      <c r="D65" s="1"/>
      <c r="E65" s="1"/>
      <c r="F65" s="1"/>
      <c r="G65" s="17"/>
    </row>
    <row r="66" spans="1:7" ht="9.9499999999999993" customHeight="1" x14ac:dyDescent="0.2">
      <c r="A66" s="11"/>
      <c r="B66" s="1"/>
      <c r="C66" s="1"/>
      <c r="D66" s="1"/>
      <c r="E66" s="1"/>
      <c r="F66" s="1"/>
      <c r="G66" s="17"/>
    </row>
    <row r="67" spans="1:7" ht="9.9499999999999993" customHeight="1" x14ac:dyDescent="0.2">
      <c r="A67" s="11"/>
      <c r="B67" s="1"/>
      <c r="C67" s="1"/>
      <c r="D67" s="1"/>
      <c r="E67" s="1"/>
      <c r="F67" s="1"/>
      <c r="G67" s="1"/>
    </row>
    <row r="68" spans="1:7" ht="14.25" customHeight="1" x14ac:dyDescent="0.2">
      <c r="A68" s="76" t="s">
        <v>17</v>
      </c>
      <c r="B68" s="76"/>
      <c r="C68" s="1"/>
      <c r="D68" s="1"/>
      <c r="E68" s="1"/>
      <c r="F68" s="1"/>
      <c r="G68" s="1"/>
    </row>
    <row r="69" spans="1:7" x14ac:dyDescent="0.2">
      <c r="A69" s="76"/>
      <c r="B69" s="76"/>
      <c r="C69" s="9"/>
      <c r="D69" s="9"/>
      <c r="E69" s="9"/>
      <c r="F69" s="9"/>
      <c r="G69" s="9"/>
    </row>
  </sheetData>
  <mergeCells count="50">
    <mergeCell ref="C64:F64"/>
    <mergeCell ref="A68:B69"/>
    <mergeCell ref="C58:F58"/>
    <mergeCell ref="C59:F59"/>
    <mergeCell ref="C60:F60"/>
    <mergeCell ref="C61:F61"/>
    <mergeCell ref="C62:F62"/>
    <mergeCell ref="C63:F63"/>
    <mergeCell ref="C54:F54"/>
    <mergeCell ref="C55:F55"/>
    <mergeCell ref="C56:F56"/>
    <mergeCell ref="C57:F57"/>
    <mergeCell ref="C36:F36"/>
    <mergeCell ref="C37:F37"/>
    <mergeCell ref="C49:F49"/>
    <mergeCell ref="C50:F50"/>
    <mergeCell ref="C51:F51"/>
    <mergeCell ref="C52:F52"/>
    <mergeCell ref="C42:F42"/>
    <mergeCell ref="C48:F48"/>
    <mergeCell ref="C45:F45"/>
    <mergeCell ref="C46:F46"/>
    <mergeCell ref="C47:F47"/>
    <mergeCell ref="C38:F38"/>
    <mergeCell ref="A32:A33"/>
    <mergeCell ref="C32:F32"/>
    <mergeCell ref="C33:F33"/>
    <mergeCell ref="C34:F34"/>
    <mergeCell ref="C35:F35"/>
    <mergeCell ref="C21:G21"/>
    <mergeCell ref="C23:G23"/>
    <mergeCell ref="C25:G25"/>
    <mergeCell ref="C29:G29"/>
    <mergeCell ref="C27:G27"/>
    <mergeCell ref="C9:G10"/>
    <mergeCell ref="C17:F17"/>
    <mergeCell ref="A16:A19"/>
    <mergeCell ref="C12:G13"/>
    <mergeCell ref="C15:D16"/>
    <mergeCell ref="E15:G16"/>
    <mergeCell ref="A1:G1"/>
    <mergeCell ref="A2:G2"/>
    <mergeCell ref="A3:G3"/>
    <mergeCell ref="A4:G5"/>
    <mergeCell ref="A7:G7"/>
    <mergeCell ref="C43:F43"/>
    <mergeCell ref="C44:F44"/>
    <mergeCell ref="C39:F39"/>
    <mergeCell ref="C40:F40"/>
    <mergeCell ref="C41:F41"/>
  </mergeCells>
  <conditionalFormatting sqref="C9:G17">
    <cfRule type="cellIs" dxfId="7" priority="1" operator="equal">
      <formula>0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rowBreaks count="1" manualBreakCount="1">
    <brk id="30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>
          <x14:formula1>
            <xm:f>1000</xm:f>
          </x14:formula1>
          <x14:formula2>
            <xm:f>parametry!C40</xm:f>
          </x14:formula2>
          <xm:sqref>G62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2"/>
  <sheetViews>
    <sheetView topLeftCell="A15" workbookViewId="0">
      <selection activeCell="J34" sqref="J34"/>
    </sheetView>
  </sheetViews>
  <sheetFormatPr defaultRowHeight="12.75" x14ac:dyDescent="0.2"/>
  <cols>
    <col min="1" max="1" width="35.7109375" customWidth="1"/>
    <col min="2" max="2" width="3.7109375" customWidth="1"/>
    <col min="3" max="7" width="9.7109375" customWidth="1"/>
    <col min="9" max="9" width="28.140625" customWidth="1"/>
    <col min="10" max="10" width="11.85546875" style="12" customWidth="1"/>
  </cols>
  <sheetData>
    <row r="1" spans="1:9" ht="23.25" x14ac:dyDescent="0.35">
      <c r="A1" s="125" t="s">
        <v>0</v>
      </c>
      <c r="B1" s="125"/>
      <c r="C1" s="125"/>
      <c r="D1" s="125"/>
      <c r="E1" s="125"/>
      <c r="F1" s="125"/>
      <c r="G1" s="125"/>
    </row>
    <row r="2" spans="1:9" ht="15" x14ac:dyDescent="0.2">
      <c r="A2" s="126" t="s">
        <v>8</v>
      </c>
      <c r="B2" s="126"/>
      <c r="C2" s="126"/>
      <c r="D2" s="126"/>
      <c r="E2" s="126"/>
      <c r="F2" s="126"/>
      <c r="G2" s="126"/>
    </row>
    <row r="3" spans="1:9" ht="13.5" customHeight="1" x14ac:dyDescent="0.2">
      <c r="A3" s="127"/>
      <c r="B3" s="127"/>
      <c r="C3" s="127"/>
      <c r="D3" s="127"/>
      <c r="E3" s="127"/>
      <c r="F3" s="127"/>
      <c r="G3" s="127"/>
    </row>
    <row r="4" spans="1:9" s="12" customFormat="1" ht="18" x14ac:dyDescent="0.25">
      <c r="A4" s="128" t="s">
        <v>81</v>
      </c>
      <c r="B4" s="128"/>
      <c r="C4" s="128"/>
      <c r="D4" s="128"/>
      <c r="E4" s="128"/>
      <c r="F4" s="128"/>
      <c r="G4" s="128"/>
      <c r="H4"/>
      <c r="I4"/>
    </row>
    <row r="5" spans="1:9" s="12" customFormat="1" x14ac:dyDescent="0.2">
      <c r="A5" s="216" t="s">
        <v>80</v>
      </c>
      <c r="B5" s="217"/>
      <c r="C5" s="217"/>
      <c r="D5" s="217"/>
      <c r="E5" s="217"/>
      <c r="F5" s="217"/>
      <c r="G5" s="217"/>
      <c r="H5"/>
      <c r="I5"/>
    </row>
    <row r="6" spans="1:9" s="12" customFormat="1" x14ac:dyDescent="0.2">
      <c r="A6" s="216" t="s">
        <v>79</v>
      </c>
      <c r="B6" s="217"/>
      <c r="C6" s="217"/>
      <c r="D6" s="217"/>
      <c r="E6" s="217"/>
      <c r="F6" s="217"/>
      <c r="G6" s="217"/>
      <c r="H6"/>
      <c r="I6"/>
    </row>
    <row r="7" spans="1:9" s="12" customFormat="1" ht="11.25" customHeight="1" x14ac:dyDescent="0.25">
      <c r="A7" s="128"/>
      <c r="B7" s="128"/>
      <c r="C7" s="128"/>
      <c r="D7" s="128"/>
      <c r="E7" s="128"/>
      <c r="F7" s="128"/>
      <c r="G7" s="128"/>
      <c r="H7"/>
      <c r="I7"/>
    </row>
    <row r="8" spans="1:9" s="12" customFormat="1" ht="16.5" customHeight="1" x14ac:dyDescent="0.2">
      <c r="A8" s="124" t="str">
        <f>'Žádost o grant '!A6</f>
        <v>Podpora činnosti spolků, sportovních oddílů a jednotlivců 
v Rosicích pro rok 2025</v>
      </c>
      <c r="B8" s="124"/>
      <c r="C8" s="124"/>
      <c r="D8" s="124"/>
      <c r="E8" s="124"/>
      <c r="F8" s="124"/>
      <c r="G8" s="124"/>
      <c r="H8"/>
      <c r="I8"/>
    </row>
    <row r="9" spans="1:9" s="12" customFormat="1" ht="16.5" customHeight="1" x14ac:dyDescent="0.2">
      <c r="A9" s="124"/>
      <c r="B9" s="124"/>
      <c r="C9" s="124"/>
      <c r="D9" s="124"/>
      <c r="E9" s="124"/>
      <c r="F9" s="124"/>
      <c r="G9" s="124"/>
      <c r="H9"/>
      <c r="I9"/>
    </row>
    <row r="10" spans="1:9" s="12" customFormat="1" ht="13.5" thickBot="1" x14ac:dyDescent="0.25">
      <c r="A10" s="1"/>
      <c r="B10" s="1"/>
      <c r="C10" s="1"/>
      <c r="D10" s="1"/>
      <c r="E10" s="1"/>
      <c r="F10" s="1"/>
      <c r="G10" s="1"/>
      <c r="H10"/>
      <c r="I10"/>
    </row>
    <row r="11" spans="1:9" s="12" customFormat="1" x14ac:dyDescent="0.2">
      <c r="A11" s="4" t="s">
        <v>103</v>
      </c>
      <c r="B11" s="1"/>
      <c r="C11" s="113"/>
      <c r="D11" s="222"/>
      <c r="E11" s="222"/>
      <c r="F11" s="222"/>
      <c r="G11" s="223"/>
      <c r="H11"/>
      <c r="I11"/>
    </row>
    <row r="12" spans="1:9" s="12" customFormat="1" ht="24.75" thickBot="1" x14ac:dyDescent="0.25">
      <c r="A12" s="20" t="s">
        <v>21</v>
      </c>
      <c r="B12" s="3"/>
      <c r="C12" s="224"/>
      <c r="D12" s="225"/>
      <c r="E12" s="225"/>
      <c r="F12" s="225"/>
      <c r="G12" s="226"/>
      <c r="H12"/>
      <c r="I12"/>
    </row>
    <row r="13" spans="1:9" s="12" customFormat="1" ht="9.9499999999999993" customHeight="1" thickBot="1" x14ac:dyDescent="0.25">
      <c r="A13" s="1"/>
      <c r="B13" s="1"/>
      <c r="C13" s="1"/>
      <c r="D13" s="1"/>
      <c r="E13" s="1"/>
      <c r="F13" s="1"/>
      <c r="G13" s="1"/>
      <c r="H13"/>
      <c r="I13"/>
    </row>
    <row r="14" spans="1:9" s="12" customFormat="1" x14ac:dyDescent="0.2">
      <c r="A14" s="2" t="s">
        <v>133</v>
      </c>
      <c r="B14" s="1"/>
      <c r="C14" s="77"/>
      <c r="D14" s="78"/>
      <c r="E14" s="78"/>
      <c r="F14" s="78"/>
      <c r="G14" s="79"/>
      <c r="H14"/>
      <c r="I14"/>
    </row>
    <row r="15" spans="1:9" s="12" customFormat="1" ht="24.75" thickBot="1" x14ac:dyDescent="0.25">
      <c r="A15" s="21" t="s">
        <v>18</v>
      </c>
      <c r="B15" s="1"/>
      <c r="C15" s="80"/>
      <c r="D15" s="81"/>
      <c r="E15" s="81"/>
      <c r="F15" s="81"/>
      <c r="G15" s="82"/>
      <c r="H15"/>
      <c r="I15"/>
    </row>
    <row r="16" spans="1:9" s="12" customFormat="1" ht="9.9499999999999993" customHeight="1" thickBot="1" x14ac:dyDescent="0.25">
      <c r="A16" s="2"/>
      <c r="B16" s="1"/>
      <c r="C16" s="1"/>
      <c r="D16" s="1"/>
      <c r="E16" s="1"/>
      <c r="F16" s="1"/>
      <c r="G16" s="1"/>
      <c r="H16"/>
      <c r="I16"/>
    </row>
    <row r="17" spans="1:9" s="12" customFormat="1" ht="16.5" customHeight="1" x14ac:dyDescent="0.2">
      <c r="A17" s="6" t="s">
        <v>10</v>
      </c>
      <c r="B17" s="6"/>
      <c r="C17" s="104">
        <f>'Žádost o grant '!C15</f>
        <v>0</v>
      </c>
      <c r="D17" s="105"/>
      <c r="E17" s="105">
        <f>'Žádost o grant '!E15</f>
        <v>0</v>
      </c>
      <c r="F17" s="105"/>
      <c r="G17" s="119"/>
      <c r="H17"/>
      <c r="I17"/>
    </row>
    <row r="18" spans="1:9" s="12" customFormat="1" ht="16.5" customHeight="1" thickBot="1" x14ac:dyDescent="0.25">
      <c r="A18" s="123" t="s">
        <v>78</v>
      </c>
      <c r="B18" s="27"/>
      <c r="C18" s="106"/>
      <c r="D18" s="107"/>
      <c r="E18" s="107"/>
      <c r="F18" s="107"/>
      <c r="G18" s="120"/>
      <c r="H18"/>
      <c r="I18"/>
    </row>
    <row r="19" spans="1:9" s="12" customFormat="1" ht="15" customHeight="1" x14ac:dyDescent="0.2">
      <c r="A19" s="123"/>
      <c r="B19" s="27"/>
      <c r="C19" s="121" t="s">
        <v>74</v>
      </c>
      <c r="D19" s="121"/>
      <c r="E19" s="121"/>
      <c r="F19" s="122"/>
      <c r="G19" s="48">
        <f>'Žádost o grant '!G17</f>
        <v>0</v>
      </c>
      <c r="H19"/>
      <c r="I19"/>
    </row>
    <row r="20" spans="1:9" s="12" customFormat="1" x14ac:dyDescent="0.2">
      <c r="A20" s="123"/>
      <c r="B20" s="27"/>
      <c r="C20" s="1"/>
      <c r="D20" s="1"/>
      <c r="E20" s="1"/>
      <c r="F20" s="3"/>
      <c r="G20" s="3"/>
      <c r="H20"/>
      <c r="I20"/>
    </row>
    <row r="21" spans="1:9" s="12" customFormat="1" ht="9.9499999999999993" customHeight="1" thickBot="1" x14ac:dyDescent="0.25">
      <c r="A21" s="1"/>
      <c r="B21" s="1"/>
      <c r="C21" s="1"/>
      <c r="D21" s="1"/>
      <c r="E21" s="1"/>
      <c r="F21" s="1"/>
      <c r="G21" s="1"/>
      <c r="H21"/>
      <c r="I21"/>
    </row>
    <row r="22" spans="1:9" s="12" customFormat="1" x14ac:dyDescent="0.2">
      <c r="A22" s="2" t="s">
        <v>1</v>
      </c>
      <c r="B22" s="1"/>
      <c r="C22" s="77">
        <f>'Žádost o grant '!C20</f>
        <v>0</v>
      </c>
      <c r="D22" s="108"/>
      <c r="E22" s="108"/>
      <c r="F22" s="108"/>
      <c r="G22" s="109"/>
      <c r="H22"/>
      <c r="I22"/>
    </row>
    <row r="23" spans="1:9" s="12" customFormat="1" ht="27" customHeight="1" thickBot="1" x14ac:dyDescent="0.25">
      <c r="A23" s="22" t="s">
        <v>11</v>
      </c>
      <c r="B23" s="7"/>
      <c r="C23" s="110"/>
      <c r="D23" s="111"/>
      <c r="E23" s="111"/>
      <c r="F23" s="111"/>
      <c r="G23" s="112"/>
      <c r="H23"/>
      <c r="I23"/>
    </row>
    <row r="24" spans="1:9" s="12" customFormat="1" ht="9.9499999999999993" customHeight="1" thickBot="1" x14ac:dyDescent="0.25">
      <c r="A24" s="2"/>
      <c r="B24" s="1"/>
      <c r="C24" s="1"/>
      <c r="D24" s="1"/>
      <c r="E24" s="1"/>
      <c r="F24" s="1"/>
      <c r="G24" s="1"/>
      <c r="H24"/>
      <c r="I24"/>
    </row>
    <row r="25" spans="1:9" s="12" customFormat="1" ht="20.100000000000001" customHeight="1" thickBot="1" x14ac:dyDescent="0.25">
      <c r="A25" s="10" t="s">
        <v>12</v>
      </c>
      <c r="B25" s="1"/>
      <c r="C25" s="99">
        <f>'Žádost o grant '!C23</f>
        <v>0</v>
      </c>
      <c r="D25" s="100"/>
      <c r="E25" s="100"/>
      <c r="F25" s="100"/>
      <c r="G25" s="101"/>
      <c r="H25"/>
      <c r="I25" s="13"/>
    </row>
    <row r="26" spans="1:9" s="12" customFormat="1" ht="9.9499999999999993" customHeight="1" thickBot="1" x14ac:dyDescent="0.25">
      <c r="A26" s="10"/>
      <c r="B26" s="1"/>
      <c r="C26" s="1"/>
      <c r="D26" s="1"/>
      <c r="E26" s="1"/>
      <c r="F26" s="1"/>
      <c r="G26" s="1"/>
      <c r="H26"/>
      <c r="I26"/>
    </row>
    <row r="27" spans="1:9" s="12" customFormat="1" ht="20.100000000000001" customHeight="1" thickBot="1" x14ac:dyDescent="0.25">
      <c r="A27" s="10" t="s">
        <v>2</v>
      </c>
      <c r="B27" s="1"/>
      <c r="C27" s="102">
        <f>'Žádost o grant '!C25</f>
        <v>0</v>
      </c>
      <c r="D27" s="100"/>
      <c r="E27" s="100"/>
      <c r="F27" s="100"/>
      <c r="G27" s="101"/>
      <c r="H27"/>
      <c r="I27"/>
    </row>
    <row r="28" spans="1:9" s="12" customFormat="1" ht="9.9499999999999993" customHeight="1" thickBot="1" x14ac:dyDescent="0.25">
      <c r="A28" s="11"/>
      <c r="B28" s="1"/>
      <c r="C28" s="1"/>
      <c r="D28" s="1"/>
      <c r="E28" s="1"/>
      <c r="F28" s="1"/>
      <c r="G28" s="1"/>
      <c r="H28"/>
      <c r="I28"/>
    </row>
    <row r="29" spans="1:9" s="12" customFormat="1" ht="20.100000000000001" customHeight="1" thickBot="1" x14ac:dyDescent="0.25">
      <c r="A29" s="10" t="s">
        <v>3</v>
      </c>
      <c r="B29" s="1"/>
      <c r="C29" s="103">
        <f>'Žádost o grant '!C27</f>
        <v>0</v>
      </c>
      <c r="D29" s="100"/>
      <c r="E29" s="100"/>
      <c r="F29" s="100"/>
      <c r="G29" s="101"/>
      <c r="H29"/>
      <c r="I29"/>
    </row>
    <row r="30" spans="1:9" s="12" customFormat="1" ht="9.9499999999999993" customHeight="1" thickBot="1" x14ac:dyDescent="0.25">
      <c r="A30" s="10"/>
      <c r="B30" s="1"/>
      <c r="C30" s="1"/>
      <c r="D30" s="1"/>
      <c r="E30" s="1"/>
      <c r="F30" s="1"/>
      <c r="G30" s="1"/>
      <c r="H30"/>
      <c r="I30" s="13"/>
    </row>
    <row r="31" spans="1:9" s="12" customFormat="1" ht="20.100000000000001" customHeight="1" thickBot="1" x14ac:dyDescent="0.25">
      <c r="A31" s="10" t="s">
        <v>84</v>
      </c>
      <c r="B31" s="1"/>
      <c r="C31" s="89">
        <f>C32+C33+C34</f>
        <v>0</v>
      </c>
      <c r="D31" s="90"/>
      <c r="E31" s="90"/>
      <c r="F31" s="90"/>
      <c r="G31" s="91"/>
      <c r="H31"/>
      <c r="I31" s="13"/>
    </row>
    <row r="32" spans="1:9" s="12" customFormat="1" ht="20.100000000000001" customHeight="1" thickBot="1" x14ac:dyDescent="0.25">
      <c r="A32" s="24" t="s">
        <v>41</v>
      </c>
      <c r="B32" s="25"/>
      <c r="C32" s="218"/>
      <c r="D32" s="219"/>
      <c r="E32" s="49" t="s">
        <v>82</v>
      </c>
      <c r="F32" s="49"/>
      <c r="G32" s="73"/>
      <c r="H32"/>
      <c r="I32" s="13"/>
    </row>
    <row r="33" spans="1:9" s="12" customFormat="1" ht="20.100000000000001" customHeight="1" thickBot="1" x14ac:dyDescent="0.25">
      <c r="A33" s="24" t="s">
        <v>42</v>
      </c>
      <c r="B33" s="25"/>
      <c r="C33" s="218"/>
      <c r="D33" s="219"/>
      <c r="E33" s="49" t="s">
        <v>82</v>
      </c>
      <c r="F33" s="49"/>
      <c r="G33" s="73"/>
      <c r="H33"/>
      <c r="I33" s="13"/>
    </row>
    <row r="34" spans="1:9" s="12" customFormat="1" ht="20.100000000000001" customHeight="1" thickBot="1" x14ac:dyDescent="0.25">
      <c r="A34" s="24" t="s">
        <v>77</v>
      </c>
      <c r="B34" s="25"/>
      <c r="C34" s="218"/>
      <c r="D34" s="219"/>
      <c r="E34" s="49" t="s">
        <v>82</v>
      </c>
      <c r="F34" s="49"/>
      <c r="G34" s="73"/>
      <c r="H34"/>
      <c r="I34" s="13"/>
    </row>
    <row r="35" spans="1:9" s="12" customFormat="1" ht="9.9499999999999993" customHeight="1" x14ac:dyDescent="0.2">
      <c r="A35" s="10"/>
      <c r="B35" s="1"/>
      <c r="C35" s="1"/>
      <c r="D35" s="1"/>
      <c r="E35" s="1"/>
      <c r="F35" s="1"/>
      <c r="G35" s="1"/>
      <c r="H35"/>
      <c r="I35"/>
    </row>
    <row r="36" spans="1:9" s="12" customFormat="1" x14ac:dyDescent="0.2">
      <c r="A36" s="1"/>
      <c r="B36" s="1"/>
      <c r="C36" s="8"/>
      <c r="D36" s="1"/>
      <c r="E36" s="1"/>
      <c r="F36" s="1"/>
      <c r="G36" s="1"/>
      <c r="H36"/>
      <c r="I36"/>
    </row>
    <row r="37" spans="1:9" s="12" customFormat="1" ht="13.9" customHeight="1" x14ac:dyDescent="0.2">
      <c r="A37" s="10" t="s">
        <v>138</v>
      </c>
      <c r="B37" s="1"/>
      <c r="C37" s="98"/>
      <c r="D37" s="98"/>
      <c r="E37" s="98"/>
      <c r="F37" s="98"/>
      <c r="G37" s="98"/>
      <c r="H37"/>
      <c r="I37" s="16"/>
    </row>
    <row r="38" spans="1:9" s="12" customFormat="1" ht="44.45" customHeight="1" x14ac:dyDescent="0.2">
      <c r="A38" s="220" t="s">
        <v>139</v>
      </c>
      <c r="B38" s="221"/>
      <c r="C38" s="221"/>
      <c r="D38" s="221"/>
      <c r="E38" s="221"/>
      <c r="F38" s="221"/>
      <c r="G38" s="221"/>
      <c r="H38"/>
      <c r="I38"/>
    </row>
    <row r="39" spans="1:9" s="12" customFormat="1" x14ac:dyDescent="0.2">
      <c r="A39" s="1"/>
      <c r="B39" s="1"/>
      <c r="C39" s="8"/>
      <c r="D39" s="1"/>
      <c r="E39" s="1"/>
      <c r="F39" s="1"/>
      <c r="G39" s="1"/>
      <c r="H39"/>
      <c r="I39"/>
    </row>
    <row r="40" spans="1:9" s="12" customFormat="1" x14ac:dyDescent="0.2">
      <c r="A40" s="1"/>
      <c r="B40" s="1"/>
      <c r="C40" s="8"/>
      <c r="D40" s="1"/>
      <c r="E40" s="1"/>
      <c r="F40" s="1"/>
      <c r="G40" s="1"/>
      <c r="H40"/>
      <c r="I40"/>
    </row>
    <row r="41" spans="1:9" s="12" customFormat="1" ht="14.25" customHeight="1" x14ac:dyDescent="0.2">
      <c r="A41" s="76" t="s">
        <v>17</v>
      </c>
      <c r="B41" s="76"/>
      <c r="C41" s="1"/>
      <c r="D41" s="1"/>
      <c r="E41" s="1"/>
      <c r="F41" s="1"/>
      <c r="G41" s="1"/>
      <c r="H41"/>
      <c r="I41"/>
    </row>
    <row r="42" spans="1:9" s="12" customFormat="1" x14ac:dyDescent="0.2">
      <c r="A42" s="76"/>
      <c r="B42" s="76"/>
      <c r="C42" s="9"/>
      <c r="D42" s="9"/>
      <c r="E42" s="9"/>
      <c r="F42" s="9"/>
      <c r="G42" s="9"/>
      <c r="H42"/>
      <c r="I42"/>
    </row>
  </sheetData>
  <mergeCells count="25">
    <mergeCell ref="E17:G18"/>
    <mergeCell ref="A18:A20"/>
    <mergeCell ref="C19:F19"/>
    <mergeCell ref="A1:G1"/>
    <mergeCell ref="A2:G2"/>
    <mergeCell ref="A3:G3"/>
    <mergeCell ref="A4:G4"/>
    <mergeCell ref="A7:G7"/>
    <mergeCell ref="A8:G9"/>
    <mergeCell ref="C37:G37"/>
    <mergeCell ref="A41:B42"/>
    <mergeCell ref="A5:G5"/>
    <mergeCell ref="A6:G6"/>
    <mergeCell ref="C32:D32"/>
    <mergeCell ref="C33:D33"/>
    <mergeCell ref="C34:D34"/>
    <mergeCell ref="A38:G38"/>
    <mergeCell ref="C31:G31"/>
    <mergeCell ref="C22:G23"/>
    <mergeCell ref="C25:G25"/>
    <mergeCell ref="C27:G27"/>
    <mergeCell ref="C29:G29"/>
    <mergeCell ref="C11:G12"/>
    <mergeCell ref="C14:G15"/>
    <mergeCell ref="C17:D18"/>
  </mergeCells>
  <conditionalFormatting sqref="C31:G31">
    <cfRule type="cellIs" dxfId="6" priority="1" operator="greaterThan">
      <formula>400000</formula>
    </cfRule>
  </conditionalFormatting>
  <dataValidations count="1">
    <dataValidation type="list" allowBlank="1" showInputMessage="1" showErrorMessage="1" sqref="G19">
      <formula1>"ANO, NE"</formula1>
    </dataValidation>
  </dataValidations>
  <printOptions horizontalCentered="1"/>
  <pageMargins left="0.59055118110236227" right="0.59055118110236227" top="0.59055118110236227" bottom="0.59055118110236227" header="0.51181102362204722" footer="0.51181102362204722"/>
  <pageSetup paperSize="9" fitToHeight="0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G50"/>
  <sheetViews>
    <sheetView topLeftCell="A22" zoomScaleNormal="100" workbookViewId="0">
      <selection activeCell="H33" sqref="H33"/>
    </sheetView>
  </sheetViews>
  <sheetFormatPr defaultRowHeight="12.75" x14ac:dyDescent="0.2"/>
  <cols>
    <col min="1" max="1" width="30.7109375" customWidth="1"/>
    <col min="2" max="2" width="3.7109375" customWidth="1"/>
    <col min="3" max="3" width="44" customWidth="1"/>
    <col min="4" max="4" width="11.85546875" customWidth="1"/>
    <col min="6" max="6" width="28.140625" customWidth="1"/>
    <col min="7" max="7" width="13.42578125" style="12" customWidth="1"/>
    <col min="8" max="8" width="10.28515625" customWidth="1"/>
  </cols>
  <sheetData>
    <row r="1" spans="1:6" ht="23.25" x14ac:dyDescent="0.35">
      <c r="A1" s="125" t="s">
        <v>0</v>
      </c>
      <c r="B1" s="125"/>
      <c r="C1" s="125"/>
      <c r="D1" s="125"/>
    </row>
    <row r="2" spans="1:6" ht="15" x14ac:dyDescent="0.2">
      <c r="A2" s="126" t="s">
        <v>8</v>
      </c>
      <c r="B2" s="126"/>
      <c r="C2" s="126"/>
      <c r="D2" s="126"/>
    </row>
    <row r="3" spans="1:6" s="12" customFormat="1" ht="13.5" customHeight="1" x14ac:dyDescent="0.2">
      <c r="A3" s="127"/>
      <c r="B3" s="127"/>
      <c r="C3" s="127"/>
      <c r="D3" s="127"/>
      <c r="E3"/>
      <c r="F3"/>
    </row>
    <row r="4" spans="1:6" s="12" customFormat="1" ht="18" x14ac:dyDescent="0.25">
      <c r="A4" s="128" t="s">
        <v>81</v>
      </c>
      <c r="B4" s="128"/>
      <c r="C4" s="128"/>
      <c r="D4" s="128"/>
      <c r="E4"/>
      <c r="F4"/>
    </row>
    <row r="5" spans="1:6" s="12" customFormat="1" x14ac:dyDescent="0.2">
      <c r="A5" s="216" t="s">
        <v>80</v>
      </c>
      <c r="B5" s="217"/>
      <c r="C5" s="217"/>
      <c r="D5" s="217"/>
      <c r="E5"/>
      <c r="F5"/>
    </row>
    <row r="6" spans="1:6" s="12" customFormat="1" x14ac:dyDescent="0.2">
      <c r="A6" s="216" t="s">
        <v>79</v>
      </c>
      <c r="B6" s="217"/>
      <c r="C6" s="217"/>
      <c r="D6" s="217"/>
      <c r="E6"/>
      <c r="F6"/>
    </row>
    <row r="7" spans="1:6" s="12" customFormat="1" ht="18" customHeight="1" x14ac:dyDescent="0.2">
      <c r="A7" s="124" t="str">
        <f>'Žádost o grant '!A6</f>
        <v>Podpora činnosti spolků, sportovních oddílů a jednotlivců 
v Rosicích pro rok 2025</v>
      </c>
      <c r="B7" s="124"/>
      <c r="C7" s="124"/>
      <c r="D7" s="124"/>
      <c r="E7"/>
      <c r="F7"/>
    </row>
    <row r="8" spans="1:6" s="12" customFormat="1" ht="18" customHeight="1" x14ac:dyDescent="0.2">
      <c r="A8" s="124"/>
      <c r="B8" s="124"/>
      <c r="C8" s="124"/>
      <c r="D8" s="124"/>
      <c r="E8"/>
      <c r="F8"/>
    </row>
    <row r="9" spans="1:6" s="12" customFormat="1" ht="10.5" customHeight="1" thickBot="1" x14ac:dyDescent="0.3">
      <c r="A9" s="32"/>
      <c r="B9" s="32"/>
      <c r="C9" s="32"/>
      <c r="D9" s="32"/>
      <c r="E9"/>
      <c r="F9"/>
    </row>
    <row r="10" spans="1:6" s="12" customFormat="1" ht="30" customHeight="1" thickBot="1" x14ac:dyDescent="0.25">
      <c r="A10" s="151" t="s">
        <v>83</v>
      </c>
      <c r="B10" s="152"/>
      <c r="C10" s="152"/>
      <c r="D10" s="153"/>
      <c r="E10"/>
      <c r="F10"/>
    </row>
    <row r="11" spans="1:6" s="12" customFormat="1" ht="13.5" thickBot="1" x14ac:dyDescent="0.25">
      <c r="A11" s="1"/>
      <c r="B11" s="1"/>
      <c r="C11" s="1"/>
      <c r="D11" s="1"/>
      <c r="E11"/>
      <c r="F11"/>
    </row>
    <row r="12" spans="1:6" s="12" customFormat="1" x14ac:dyDescent="0.2">
      <c r="A12" s="4" t="s">
        <v>103</v>
      </c>
      <c r="B12" s="1"/>
      <c r="C12" s="154">
        <f>'Vyúčtování grantu'!C11</f>
        <v>0</v>
      </c>
      <c r="D12" s="156"/>
      <c r="E12"/>
      <c r="F12"/>
    </row>
    <row r="13" spans="1:6" s="12" customFormat="1" ht="13.5" thickBot="1" x14ac:dyDescent="0.25">
      <c r="A13" s="20"/>
      <c r="B13" s="3"/>
      <c r="C13" s="157"/>
      <c r="D13" s="159"/>
      <c r="E13"/>
      <c r="F13"/>
    </row>
    <row r="14" spans="1:6" s="12" customFormat="1" ht="9.9499999999999993" customHeight="1" thickBot="1" x14ac:dyDescent="0.25">
      <c r="A14" s="1"/>
      <c r="B14" s="1"/>
      <c r="C14" s="1"/>
      <c r="D14" s="1"/>
      <c r="E14"/>
      <c r="F14"/>
    </row>
    <row r="15" spans="1:6" s="12" customFormat="1" ht="24" thickBot="1" x14ac:dyDescent="0.25">
      <c r="A15" s="10" t="s">
        <v>85</v>
      </c>
      <c r="B15" s="1"/>
      <c r="C15" s="229" cm="1">
        <f t="array" ref="C15">'Vyúčtování grantu'!C32:C32</f>
        <v>0</v>
      </c>
      <c r="D15" s="230"/>
      <c r="E15"/>
      <c r="F15"/>
    </row>
    <row r="16" spans="1:6" s="12" customFormat="1" ht="13.5" thickBot="1" x14ac:dyDescent="0.25">
      <c r="A16" s="30" t="s">
        <v>86</v>
      </c>
      <c r="B16" s="1"/>
      <c r="C16" s="227"/>
      <c r="D16" s="228"/>
      <c r="E16"/>
      <c r="F16" s="26"/>
    </row>
    <row r="17" spans="1:6" s="12" customFormat="1" ht="9.9499999999999993" customHeight="1" thickBot="1" x14ac:dyDescent="0.25">
      <c r="A17" s="11"/>
      <c r="B17" s="1"/>
      <c r="C17" s="1"/>
      <c r="D17" s="1"/>
      <c r="E17"/>
      <c r="F17" s="15"/>
    </row>
    <row r="18" spans="1:6" s="12" customFormat="1" ht="25.5" x14ac:dyDescent="0.2">
      <c r="A18" s="19" t="s">
        <v>49</v>
      </c>
      <c r="B18" s="1"/>
      <c r="C18" s="55" t="s">
        <v>24</v>
      </c>
      <c r="D18" s="41" t="s">
        <v>25</v>
      </c>
      <c r="E18"/>
      <c r="F18" s="16"/>
    </row>
    <row r="19" spans="1:6" s="12" customFormat="1" ht="15" customHeight="1" x14ac:dyDescent="0.2">
      <c r="A19" s="19"/>
      <c r="B19" s="1"/>
      <c r="C19" s="53"/>
      <c r="D19" s="42"/>
      <c r="E19"/>
      <c r="F19" s="15"/>
    </row>
    <row r="20" spans="1:6" s="12" customFormat="1" ht="15" customHeight="1" x14ac:dyDescent="0.2">
      <c r="A20" s="19"/>
      <c r="B20" s="1"/>
      <c r="C20" s="53"/>
      <c r="D20" s="42"/>
      <c r="E20"/>
      <c r="F20"/>
    </row>
    <row r="21" spans="1:6" s="12" customFormat="1" ht="15" customHeight="1" x14ac:dyDescent="0.2">
      <c r="A21" s="19"/>
      <c r="B21" s="1"/>
      <c r="C21" s="53"/>
      <c r="D21" s="42"/>
      <c r="E21"/>
      <c r="F21"/>
    </row>
    <row r="22" spans="1:6" s="12" customFormat="1" ht="15" customHeight="1" x14ac:dyDescent="0.2">
      <c r="A22" s="19"/>
      <c r="B22" s="1"/>
      <c r="C22" s="53"/>
      <c r="D22" s="42"/>
      <c r="E22"/>
      <c r="F22"/>
    </row>
    <row r="23" spans="1:6" s="12" customFormat="1" ht="15" customHeight="1" x14ac:dyDescent="0.2">
      <c r="A23" s="19"/>
      <c r="B23" s="1"/>
      <c r="C23" s="53"/>
      <c r="D23" s="42"/>
      <c r="E23"/>
      <c r="F23"/>
    </row>
    <row r="24" spans="1:6" s="12" customFormat="1" ht="15" customHeight="1" x14ac:dyDescent="0.2">
      <c r="A24" s="19"/>
      <c r="B24" s="1"/>
      <c r="C24" s="53"/>
      <c r="D24" s="42"/>
      <c r="E24"/>
      <c r="F24"/>
    </row>
    <row r="25" spans="1:6" s="12" customFormat="1" ht="15" customHeight="1" x14ac:dyDescent="0.2">
      <c r="A25" s="19"/>
      <c r="B25" s="1"/>
      <c r="C25" s="53"/>
      <c r="D25" s="42"/>
      <c r="E25"/>
      <c r="F25" s="15"/>
    </row>
    <row r="26" spans="1:6" s="12" customFormat="1" ht="15" customHeight="1" x14ac:dyDescent="0.2">
      <c r="A26" s="19"/>
      <c r="B26" s="1"/>
      <c r="C26" s="53"/>
      <c r="D26" s="42"/>
      <c r="E26"/>
      <c r="F26" s="15"/>
    </row>
    <row r="27" spans="1:6" s="12" customFormat="1" ht="15" customHeight="1" x14ac:dyDescent="0.2">
      <c r="A27" s="19"/>
      <c r="B27" s="1"/>
      <c r="C27" s="53"/>
      <c r="D27" s="42"/>
      <c r="E27"/>
      <c r="F27" s="15"/>
    </row>
    <row r="28" spans="1:6" s="12" customFormat="1" ht="15" customHeight="1" x14ac:dyDescent="0.2">
      <c r="A28" s="19"/>
      <c r="B28" s="1"/>
      <c r="C28" s="53"/>
      <c r="D28" s="42"/>
      <c r="E28"/>
      <c r="F28" s="15"/>
    </row>
    <row r="29" spans="1:6" s="12" customFormat="1" ht="15" customHeight="1" x14ac:dyDescent="0.2">
      <c r="A29" s="19"/>
      <c r="B29" s="1"/>
      <c r="C29" s="53"/>
      <c r="D29" s="42"/>
      <c r="E29"/>
      <c r="F29"/>
    </row>
    <row r="30" spans="1:6" s="12" customFormat="1" ht="15" customHeight="1" x14ac:dyDescent="0.2">
      <c r="A30" s="19"/>
      <c r="B30" s="1"/>
      <c r="C30" s="53"/>
      <c r="D30" s="42"/>
      <c r="E30"/>
      <c r="F30"/>
    </row>
    <row r="31" spans="1:6" s="12" customFormat="1" ht="15" customHeight="1" x14ac:dyDescent="0.2">
      <c r="A31" s="19"/>
      <c r="B31" s="1"/>
      <c r="C31" s="53"/>
      <c r="D31" s="42"/>
      <c r="E31"/>
      <c r="F31"/>
    </row>
    <row r="32" spans="1:6" s="12" customFormat="1" ht="15" customHeight="1" x14ac:dyDescent="0.2">
      <c r="A32" s="19"/>
      <c r="B32" s="1"/>
      <c r="C32" s="53"/>
      <c r="D32" s="42"/>
      <c r="E32"/>
      <c r="F32"/>
    </row>
    <row r="33" spans="1:6" s="12" customFormat="1" ht="15" customHeight="1" x14ac:dyDescent="0.2">
      <c r="A33" s="19"/>
      <c r="B33" s="1"/>
      <c r="C33" s="53"/>
      <c r="D33" s="42"/>
      <c r="E33"/>
      <c r="F33"/>
    </row>
    <row r="34" spans="1:6" s="12" customFormat="1" ht="15" customHeight="1" x14ac:dyDescent="0.2">
      <c r="A34" s="19"/>
      <c r="B34" s="1"/>
      <c r="C34" s="53"/>
      <c r="D34" s="42"/>
      <c r="E34"/>
      <c r="F34"/>
    </row>
    <row r="35" spans="1:6" s="12" customFormat="1" ht="15" customHeight="1" x14ac:dyDescent="0.2">
      <c r="A35" s="19"/>
      <c r="B35" s="1"/>
      <c r="C35" s="53"/>
      <c r="D35" s="42"/>
      <c r="E35"/>
      <c r="F35"/>
    </row>
    <row r="36" spans="1:6" s="12" customFormat="1" ht="15" customHeight="1" x14ac:dyDescent="0.2">
      <c r="A36" s="19"/>
      <c r="B36" s="1"/>
      <c r="C36" s="53"/>
      <c r="D36" s="42"/>
      <c r="E36"/>
      <c r="F36"/>
    </row>
    <row r="37" spans="1:6" s="12" customFormat="1" ht="15" customHeight="1" x14ac:dyDescent="0.2">
      <c r="A37" s="19"/>
      <c r="B37" s="1"/>
      <c r="C37" s="53"/>
      <c r="D37" s="42"/>
      <c r="E37"/>
      <c r="F37"/>
    </row>
    <row r="38" spans="1:6" s="12" customFormat="1" ht="15" customHeight="1" x14ac:dyDescent="0.2">
      <c r="A38" s="19"/>
      <c r="B38" s="1"/>
      <c r="C38" s="53"/>
      <c r="D38" s="42"/>
      <c r="E38"/>
      <c r="F38"/>
    </row>
    <row r="39" spans="1:6" s="12" customFormat="1" ht="15" customHeight="1" x14ac:dyDescent="0.2">
      <c r="A39" s="19"/>
      <c r="B39" s="1"/>
      <c r="C39" s="53"/>
      <c r="D39" s="42"/>
      <c r="E39"/>
      <c r="F39"/>
    </row>
    <row r="40" spans="1:6" s="12" customFormat="1" ht="15" customHeight="1" x14ac:dyDescent="0.2">
      <c r="A40" s="19"/>
      <c r="B40" s="1"/>
      <c r="C40" s="53"/>
      <c r="D40" s="42"/>
      <c r="E40"/>
      <c r="F40" s="15"/>
    </row>
    <row r="41" spans="1:6" s="12" customFormat="1" ht="15" customHeight="1" x14ac:dyDescent="0.2">
      <c r="A41" s="11"/>
      <c r="B41" s="1"/>
      <c r="C41" s="53"/>
      <c r="D41" s="42"/>
      <c r="E41"/>
      <c r="F41" s="15"/>
    </row>
    <row r="42" spans="1:6" s="12" customFormat="1" ht="15" customHeight="1" x14ac:dyDescent="0.2">
      <c r="A42" s="11"/>
      <c r="B42" s="1"/>
      <c r="C42" s="53"/>
      <c r="D42" s="42"/>
      <c r="E42"/>
      <c r="F42"/>
    </row>
    <row r="43" spans="1:6" s="12" customFormat="1" ht="15" customHeight="1" collapsed="1" x14ac:dyDescent="0.2">
      <c r="A43" s="19" t="s">
        <v>122</v>
      </c>
      <c r="B43" s="1"/>
      <c r="C43" s="54" t="s">
        <v>26</v>
      </c>
      <c r="D43" s="43">
        <f>SUM(D19:D42)</f>
        <v>0</v>
      </c>
      <c r="E43"/>
      <c r="F43"/>
    </row>
    <row r="44" spans="1:6" s="12" customFormat="1" ht="15" customHeight="1" thickBot="1" x14ac:dyDescent="0.25">
      <c r="A44" s="11"/>
      <c r="B44" s="1"/>
      <c r="C44" s="56" t="s">
        <v>47</v>
      </c>
      <c r="D44" s="47" t="e">
        <f>(D43-C15)/D43</f>
        <v>#DIV/0!</v>
      </c>
      <c r="E44"/>
      <c r="F44"/>
    </row>
    <row r="45" spans="1:6" s="12" customFormat="1" ht="9.9499999999999993" customHeight="1" x14ac:dyDescent="0.2">
      <c r="A45" s="11"/>
      <c r="B45" s="1"/>
      <c r="C45" s="1"/>
      <c r="D45" s="17"/>
      <c r="E45"/>
      <c r="F45"/>
    </row>
    <row r="46" spans="1:6" s="12" customFormat="1" ht="9.9499999999999993" customHeight="1" x14ac:dyDescent="0.2">
      <c r="A46" s="11"/>
      <c r="B46" s="1"/>
      <c r="C46" s="1"/>
      <c r="D46" s="17"/>
      <c r="E46"/>
      <c r="F46"/>
    </row>
    <row r="47" spans="1:6" s="12" customFormat="1" ht="9.9499999999999993" customHeight="1" x14ac:dyDescent="0.2">
      <c r="A47" s="11"/>
      <c r="B47" s="1"/>
      <c r="C47" s="1"/>
      <c r="D47" s="17"/>
      <c r="E47"/>
      <c r="F47"/>
    </row>
    <row r="48" spans="1:6" s="12" customFormat="1" ht="9.9499999999999993" customHeight="1" x14ac:dyDescent="0.2">
      <c r="A48" s="11"/>
      <c r="B48" s="1"/>
      <c r="C48" s="1"/>
      <c r="D48" s="1"/>
      <c r="E48"/>
      <c r="F48"/>
    </row>
    <row r="49" spans="1:6" s="12" customFormat="1" ht="14.25" customHeight="1" x14ac:dyDescent="0.2">
      <c r="A49" s="76" t="s">
        <v>17</v>
      </c>
      <c r="B49" s="76"/>
      <c r="C49" s="1"/>
      <c r="D49" s="1"/>
      <c r="E49"/>
      <c r="F49"/>
    </row>
    <row r="50" spans="1:6" s="12" customFormat="1" x14ac:dyDescent="0.2">
      <c r="A50" s="76"/>
      <c r="B50" s="76"/>
      <c r="C50" s="9"/>
      <c r="D50" s="9"/>
      <c r="E50"/>
      <c r="F50"/>
    </row>
  </sheetData>
  <sheetProtection formatRows="0" insertColumns="0" insertRows="0" autoFilter="0" pivotTables="0"/>
  <mergeCells count="12">
    <mergeCell ref="A1:D1"/>
    <mergeCell ref="A2:D2"/>
    <mergeCell ref="A3:D3"/>
    <mergeCell ref="A7:D8"/>
    <mergeCell ref="A10:D10"/>
    <mergeCell ref="A49:B50"/>
    <mergeCell ref="A4:D4"/>
    <mergeCell ref="A5:D5"/>
    <mergeCell ref="A6:D6"/>
    <mergeCell ref="C16:D16"/>
    <mergeCell ref="C15:D15"/>
    <mergeCell ref="C12:D13"/>
  </mergeCells>
  <conditionalFormatting sqref="C12:D13 C15:D15">
    <cfRule type="cellIs" dxfId="5" priority="7" operator="equal">
      <formula>0</formula>
    </cfRule>
  </conditionalFormatting>
  <conditionalFormatting sqref="D43">
    <cfRule type="cellIs" dxfId="4" priority="1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G51"/>
  <sheetViews>
    <sheetView topLeftCell="A25" zoomScaleNormal="100" workbookViewId="0">
      <selection activeCell="C16" sqref="C16:D16"/>
    </sheetView>
  </sheetViews>
  <sheetFormatPr defaultRowHeight="12.75" x14ac:dyDescent="0.2"/>
  <cols>
    <col min="1" max="1" width="30.7109375" customWidth="1"/>
    <col min="2" max="2" width="3.7109375" customWidth="1"/>
    <col min="3" max="3" width="44.42578125" customWidth="1"/>
    <col min="4" max="4" width="12.85546875" customWidth="1"/>
    <col min="6" max="6" width="28.140625" customWidth="1"/>
    <col min="7" max="7" width="13.42578125" style="12" customWidth="1"/>
    <col min="8" max="8" width="10.28515625" customWidth="1"/>
  </cols>
  <sheetData>
    <row r="1" spans="1:6" ht="23.25" x14ac:dyDescent="0.35">
      <c r="A1" s="125" t="s">
        <v>0</v>
      </c>
      <c r="B1" s="125"/>
      <c r="C1" s="125"/>
      <c r="D1" s="125"/>
    </row>
    <row r="2" spans="1:6" ht="15" x14ac:dyDescent="0.2">
      <c r="A2" s="126" t="s">
        <v>8</v>
      </c>
      <c r="B2" s="126"/>
      <c r="C2" s="126"/>
      <c r="D2" s="126"/>
    </row>
    <row r="3" spans="1:6" s="12" customFormat="1" ht="13.5" customHeight="1" x14ac:dyDescent="0.2">
      <c r="A3" s="127"/>
      <c r="B3" s="127"/>
      <c r="C3" s="127"/>
      <c r="D3" s="127"/>
      <c r="E3"/>
      <c r="F3"/>
    </row>
    <row r="4" spans="1:6" s="12" customFormat="1" ht="18" x14ac:dyDescent="0.25">
      <c r="A4" s="128" t="s">
        <v>81</v>
      </c>
      <c r="B4" s="128"/>
      <c r="C4" s="128"/>
      <c r="D4" s="128"/>
      <c r="E4"/>
      <c r="F4"/>
    </row>
    <row r="5" spans="1:6" s="12" customFormat="1" x14ac:dyDescent="0.2">
      <c r="A5" s="216" t="s">
        <v>80</v>
      </c>
      <c r="B5" s="217"/>
      <c r="C5" s="217"/>
      <c r="D5" s="217"/>
      <c r="E5"/>
      <c r="F5"/>
    </row>
    <row r="6" spans="1:6" s="12" customFormat="1" x14ac:dyDescent="0.2">
      <c r="A6" s="216" t="s">
        <v>79</v>
      </c>
      <c r="B6" s="217"/>
      <c r="C6" s="217"/>
      <c r="D6" s="217"/>
      <c r="E6"/>
      <c r="F6"/>
    </row>
    <row r="7" spans="1:6" s="12" customFormat="1" ht="18" customHeight="1" x14ac:dyDescent="0.2">
      <c r="A7" s="124" t="str">
        <f>'Žádost o grant '!A6</f>
        <v>Podpora činnosti spolků, sportovních oddílů a jednotlivců 
v Rosicích pro rok 2025</v>
      </c>
      <c r="B7" s="124"/>
      <c r="C7" s="124"/>
      <c r="D7" s="124"/>
      <c r="E7"/>
      <c r="F7"/>
    </row>
    <row r="8" spans="1:6" s="12" customFormat="1" ht="18" customHeight="1" x14ac:dyDescent="0.2">
      <c r="A8" s="124"/>
      <c r="B8" s="124"/>
      <c r="C8" s="124"/>
      <c r="D8" s="124"/>
      <c r="E8"/>
      <c r="F8"/>
    </row>
    <row r="9" spans="1:6" s="12" customFormat="1" ht="10.5" customHeight="1" thickBot="1" x14ac:dyDescent="0.3">
      <c r="A9" s="32"/>
      <c r="B9" s="32"/>
      <c r="C9" s="32"/>
      <c r="D9" s="32"/>
      <c r="E9"/>
      <c r="F9"/>
    </row>
    <row r="10" spans="1:6" s="12" customFormat="1" ht="30" customHeight="1" thickBot="1" x14ac:dyDescent="0.25">
      <c r="A10" s="151" t="s">
        <v>88</v>
      </c>
      <c r="B10" s="152"/>
      <c r="C10" s="152"/>
      <c r="D10" s="153"/>
      <c r="E10"/>
      <c r="F10"/>
    </row>
    <row r="11" spans="1:6" s="12" customFormat="1" ht="13.5" thickBot="1" x14ac:dyDescent="0.25">
      <c r="A11" s="1"/>
      <c r="B11" s="1"/>
      <c r="C11" s="1"/>
      <c r="D11" s="1"/>
      <c r="E11"/>
      <c r="F11"/>
    </row>
    <row r="12" spans="1:6" s="12" customFormat="1" x14ac:dyDescent="0.2">
      <c r="A12" s="4" t="s">
        <v>103</v>
      </c>
      <c r="B12" s="1"/>
      <c r="C12" s="154">
        <f>'Vyúčtování grantu'!C11</f>
        <v>0</v>
      </c>
      <c r="D12" s="156"/>
      <c r="E12"/>
      <c r="F12"/>
    </row>
    <row r="13" spans="1:6" s="12" customFormat="1" ht="13.5" thickBot="1" x14ac:dyDescent="0.25">
      <c r="A13" s="20"/>
      <c r="B13" s="3"/>
      <c r="C13" s="157"/>
      <c r="D13" s="159"/>
      <c r="E13"/>
      <c r="F13"/>
    </row>
    <row r="14" spans="1:6" s="12" customFormat="1" ht="9.9499999999999993" customHeight="1" thickBot="1" x14ac:dyDescent="0.25">
      <c r="A14" s="1"/>
      <c r="B14" s="1"/>
      <c r="C14" s="1"/>
      <c r="D14" s="1"/>
      <c r="E14"/>
      <c r="F14"/>
    </row>
    <row r="15" spans="1:6" s="12" customFormat="1" ht="24" thickBot="1" x14ac:dyDescent="0.25">
      <c r="A15" s="10" t="s">
        <v>90</v>
      </c>
      <c r="B15" s="1"/>
      <c r="C15" s="229">
        <f>'Vyúčtování grantu'!C33:D33</f>
        <v>0</v>
      </c>
      <c r="D15" s="230"/>
      <c r="E15"/>
      <c r="F15"/>
    </row>
    <row r="16" spans="1:6" s="12" customFormat="1" ht="13.5" thickBot="1" x14ac:dyDescent="0.25">
      <c r="A16" s="30" t="s">
        <v>86</v>
      </c>
      <c r="B16" s="1"/>
      <c r="C16" s="227">
        <f>Kap2vyuctov!C15:D15/(1-parametry!C39)</f>
        <v>0</v>
      </c>
      <c r="D16" s="228"/>
      <c r="E16"/>
      <c r="F16" s="26"/>
    </row>
    <row r="17" spans="1:6" s="12" customFormat="1" ht="9.9499999999999993" customHeight="1" thickBot="1" x14ac:dyDescent="0.25">
      <c r="A17" s="11"/>
      <c r="B17" s="1"/>
      <c r="C17" s="1"/>
      <c r="D17" s="1"/>
      <c r="E17"/>
      <c r="F17" s="15"/>
    </row>
    <row r="18" spans="1:6" s="12" customFormat="1" ht="18.75" thickBot="1" x14ac:dyDescent="0.25">
      <c r="A18" s="10" t="s">
        <v>117</v>
      </c>
      <c r="B18" s="1"/>
      <c r="C18" s="231">
        <v>0</v>
      </c>
      <c r="D18" s="232"/>
      <c r="E18"/>
      <c r="F18"/>
    </row>
    <row r="19" spans="1:6" s="12" customFormat="1" ht="18.75" thickBot="1" x14ac:dyDescent="0.25">
      <c r="A19" s="10" t="s">
        <v>119</v>
      </c>
      <c r="B19" s="1"/>
      <c r="C19" s="231">
        <v>0</v>
      </c>
      <c r="D19" s="232"/>
      <c r="E19"/>
      <c r="F19"/>
    </row>
    <row r="20" spans="1:6" s="12" customFormat="1" ht="18.75" thickBot="1" x14ac:dyDescent="0.25">
      <c r="A20" s="10" t="s">
        <v>131</v>
      </c>
      <c r="B20" s="1"/>
      <c r="C20" s="233">
        <f>C18+C19</f>
        <v>0</v>
      </c>
      <c r="D20" s="234"/>
      <c r="E20"/>
      <c r="F20"/>
    </row>
    <row r="21" spans="1:6" s="12" customFormat="1" ht="9.9499999999999993" customHeight="1" thickBot="1" x14ac:dyDescent="0.25">
      <c r="A21" s="11"/>
      <c r="B21" s="1"/>
      <c r="C21" s="1"/>
      <c r="D21" s="1"/>
      <c r="E21"/>
      <c r="F21" s="15"/>
    </row>
    <row r="22" spans="1:6" s="12" customFormat="1" x14ac:dyDescent="0.2">
      <c r="A22" s="19" t="s">
        <v>91</v>
      </c>
      <c r="B22" s="1"/>
      <c r="C22" s="55" t="s">
        <v>24</v>
      </c>
      <c r="D22" s="41" t="s">
        <v>25</v>
      </c>
      <c r="E22"/>
      <c r="F22" s="16"/>
    </row>
    <row r="23" spans="1:6" s="12" customFormat="1" ht="15" customHeight="1" x14ac:dyDescent="0.2">
      <c r="A23" s="19"/>
      <c r="B23" s="1"/>
      <c r="C23" s="53"/>
      <c r="D23" s="42"/>
      <c r="E23"/>
      <c r="F23" s="15"/>
    </row>
    <row r="24" spans="1:6" s="12" customFormat="1" ht="15" customHeight="1" x14ac:dyDescent="0.2">
      <c r="A24" s="19"/>
      <c r="B24" s="1"/>
      <c r="C24" s="53"/>
      <c r="D24" s="42"/>
      <c r="E24"/>
      <c r="F24"/>
    </row>
    <row r="25" spans="1:6" s="12" customFormat="1" ht="15" customHeight="1" x14ac:dyDescent="0.2">
      <c r="A25" s="19"/>
      <c r="B25" s="1"/>
      <c r="C25" s="53"/>
      <c r="D25" s="42"/>
      <c r="E25"/>
      <c r="F25"/>
    </row>
    <row r="26" spans="1:6" s="12" customFormat="1" ht="15" customHeight="1" x14ac:dyDescent="0.2">
      <c r="A26" s="19"/>
      <c r="B26" s="1"/>
      <c r="C26" s="53"/>
      <c r="D26" s="42"/>
      <c r="E26"/>
      <c r="F26"/>
    </row>
    <row r="27" spans="1:6" s="12" customFormat="1" ht="15" customHeight="1" x14ac:dyDescent="0.2">
      <c r="A27" s="19"/>
      <c r="B27" s="1"/>
      <c r="C27" s="53"/>
      <c r="D27" s="42"/>
      <c r="E27"/>
      <c r="F27"/>
    </row>
    <row r="28" spans="1:6" s="12" customFormat="1" ht="15" customHeight="1" x14ac:dyDescent="0.2">
      <c r="A28" s="19"/>
      <c r="B28" s="1"/>
      <c r="C28" s="53"/>
      <c r="D28" s="42"/>
      <c r="E28"/>
      <c r="F28"/>
    </row>
    <row r="29" spans="1:6" s="12" customFormat="1" ht="15" customHeight="1" x14ac:dyDescent="0.2">
      <c r="A29" s="19"/>
      <c r="B29" s="1"/>
      <c r="C29" s="53"/>
      <c r="D29" s="42"/>
      <c r="E29"/>
      <c r="F29" s="15"/>
    </row>
    <row r="30" spans="1:6" s="12" customFormat="1" ht="15" customHeight="1" x14ac:dyDescent="0.2">
      <c r="A30" s="19"/>
      <c r="B30" s="1"/>
      <c r="C30" s="53"/>
      <c r="D30" s="42"/>
      <c r="E30"/>
      <c r="F30" s="15"/>
    </row>
    <row r="31" spans="1:6" s="12" customFormat="1" ht="15" customHeight="1" x14ac:dyDescent="0.2">
      <c r="A31" s="19"/>
      <c r="B31" s="1"/>
      <c r="C31" s="53"/>
      <c r="D31" s="42"/>
      <c r="E31"/>
      <c r="F31"/>
    </row>
    <row r="32" spans="1:6" s="12" customFormat="1" ht="15" customHeight="1" x14ac:dyDescent="0.2">
      <c r="A32" s="19"/>
      <c r="B32" s="1"/>
      <c r="C32" s="53"/>
      <c r="D32" s="42"/>
      <c r="E32"/>
      <c r="F32"/>
    </row>
    <row r="33" spans="1:6" s="12" customFormat="1" ht="15" customHeight="1" x14ac:dyDescent="0.2">
      <c r="A33" s="19"/>
      <c r="B33" s="1"/>
      <c r="C33" s="53"/>
      <c r="D33" s="42"/>
      <c r="E33"/>
      <c r="F33"/>
    </row>
    <row r="34" spans="1:6" s="12" customFormat="1" ht="15" customHeight="1" x14ac:dyDescent="0.2">
      <c r="A34" s="19"/>
      <c r="B34" s="1"/>
      <c r="C34" s="53"/>
      <c r="D34" s="42"/>
      <c r="E34"/>
      <c r="F34"/>
    </row>
    <row r="35" spans="1:6" s="12" customFormat="1" ht="15" customHeight="1" x14ac:dyDescent="0.2">
      <c r="A35" s="19"/>
      <c r="B35" s="1"/>
      <c r="C35" s="53"/>
      <c r="D35" s="42"/>
      <c r="E35"/>
      <c r="F35"/>
    </row>
    <row r="36" spans="1:6" s="12" customFormat="1" ht="15" customHeight="1" x14ac:dyDescent="0.2">
      <c r="A36" s="19"/>
      <c r="B36" s="1"/>
      <c r="C36" s="53"/>
      <c r="D36" s="42"/>
      <c r="E36"/>
      <c r="F36"/>
    </row>
    <row r="37" spans="1:6" s="12" customFormat="1" ht="15" customHeight="1" collapsed="1" x14ac:dyDescent="0.2">
      <c r="A37" s="19"/>
      <c r="B37" s="1"/>
      <c r="C37" s="53"/>
      <c r="D37" s="42"/>
      <c r="E37"/>
      <c r="F37" s="15"/>
    </row>
    <row r="38" spans="1:6" s="12" customFormat="1" ht="15" customHeight="1" x14ac:dyDescent="0.2">
      <c r="A38" s="19"/>
      <c r="B38" s="1"/>
      <c r="C38" s="53"/>
      <c r="D38" s="42"/>
      <c r="E38"/>
      <c r="F38" s="15"/>
    </row>
    <row r="39" spans="1:6" s="12" customFormat="1" ht="15" customHeight="1" x14ac:dyDescent="0.2">
      <c r="A39" s="19"/>
      <c r="B39" s="1"/>
      <c r="C39" s="53"/>
      <c r="D39" s="42"/>
      <c r="E39"/>
      <c r="F39"/>
    </row>
    <row r="40" spans="1:6" s="12" customFormat="1" ht="15" customHeight="1" x14ac:dyDescent="0.2">
      <c r="A40" s="11"/>
      <c r="B40" s="1"/>
      <c r="C40" s="53"/>
      <c r="D40" s="42"/>
      <c r="E40"/>
      <c r="F40"/>
    </row>
    <row r="41" spans="1:6" s="12" customFormat="1" ht="15" customHeight="1" x14ac:dyDescent="0.2">
      <c r="A41" s="11"/>
      <c r="B41" s="1"/>
      <c r="C41" s="53"/>
      <c r="D41" s="42"/>
      <c r="E41"/>
      <c r="F41"/>
    </row>
    <row r="42" spans="1:6" s="12" customFormat="1" ht="15" customHeight="1" x14ac:dyDescent="0.2">
      <c r="A42" s="11"/>
      <c r="B42" s="1"/>
      <c r="C42" s="53"/>
      <c r="D42" s="42"/>
      <c r="E42"/>
      <c r="F42"/>
    </row>
    <row r="43" spans="1:6" s="12" customFormat="1" ht="15" customHeight="1" x14ac:dyDescent="0.2">
      <c r="A43" s="11"/>
      <c r="B43" s="1"/>
      <c r="C43" s="53"/>
      <c r="D43" s="42"/>
      <c r="E43"/>
      <c r="F43"/>
    </row>
    <row r="44" spans="1:6" s="12" customFormat="1" ht="15" customHeight="1" collapsed="1" x14ac:dyDescent="0.2">
      <c r="A44" s="19" t="s">
        <v>122</v>
      </c>
      <c r="B44" s="1"/>
      <c r="C44" s="54" t="s">
        <v>26</v>
      </c>
      <c r="D44" s="43">
        <f>SUM(D23:D43)</f>
        <v>0</v>
      </c>
      <c r="E44"/>
      <c r="F44"/>
    </row>
    <row r="45" spans="1:6" s="12" customFormat="1" ht="15" customHeight="1" thickBot="1" x14ac:dyDescent="0.25">
      <c r="A45" s="19"/>
      <c r="B45" s="1"/>
      <c r="C45" s="56" t="s">
        <v>47</v>
      </c>
      <c r="D45" s="47" t="e">
        <f>(D44-C15)/D44</f>
        <v>#DIV/0!</v>
      </c>
      <c r="E45"/>
      <c r="F45"/>
    </row>
    <row r="46" spans="1:6" s="12" customFormat="1" ht="9.9499999999999993" customHeight="1" x14ac:dyDescent="0.2">
      <c r="A46" s="11"/>
      <c r="B46" s="1"/>
      <c r="C46" s="1"/>
      <c r="D46" s="17"/>
      <c r="E46"/>
      <c r="F46"/>
    </row>
    <row r="47" spans="1:6" s="12" customFormat="1" ht="9.9499999999999993" customHeight="1" x14ac:dyDescent="0.2">
      <c r="A47" s="11"/>
      <c r="B47" s="1"/>
      <c r="C47" s="1"/>
      <c r="D47" s="17"/>
      <c r="E47"/>
      <c r="F47"/>
    </row>
    <row r="48" spans="1:6" s="12" customFormat="1" ht="9.9499999999999993" customHeight="1" x14ac:dyDescent="0.2">
      <c r="A48" s="11"/>
      <c r="B48" s="1"/>
      <c r="C48" s="1"/>
      <c r="D48" s="17"/>
      <c r="E48"/>
      <c r="F48"/>
    </row>
    <row r="49" spans="1:6" s="12" customFormat="1" ht="9.9499999999999993" customHeight="1" x14ac:dyDescent="0.2">
      <c r="A49" s="11"/>
      <c r="B49" s="1"/>
      <c r="C49" s="1"/>
      <c r="D49" s="1"/>
      <c r="E49"/>
      <c r="F49"/>
    </row>
    <row r="50" spans="1:6" s="12" customFormat="1" ht="14.25" customHeight="1" x14ac:dyDescent="0.2">
      <c r="A50" s="76" t="s">
        <v>17</v>
      </c>
      <c r="B50" s="76"/>
      <c r="C50" s="1"/>
      <c r="D50" s="1"/>
      <c r="E50"/>
      <c r="F50"/>
    </row>
    <row r="51" spans="1:6" s="12" customFormat="1" x14ac:dyDescent="0.2">
      <c r="A51" s="76"/>
      <c r="B51" s="76"/>
      <c r="C51" s="9"/>
      <c r="D51" s="9"/>
      <c r="E51"/>
      <c r="F51"/>
    </row>
  </sheetData>
  <sheetProtection formatRows="0" insertRows="0"/>
  <mergeCells count="15">
    <mergeCell ref="A50:B51"/>
    <mergeCell ref="C19:D19"/>
    <mergeCell ref="C20:D20"/>
    <mergeCell ref="A1:D1"/>
    <mergeCell ref="A2:D2"/>
    <mergeCell ref="A3:D3"/>
    <mergeCell ref="A4:D4"/>
    <mergeCell ref="A5:D5"/>
    <mergeCell ref="C16:D16"/>
    <mergeCell ref="C18:D18"/>
    <mergeCell ref="A6:D6"/>
    <mergeCell ref="A7:D8"/>
    <mergeCell ref="A10:D10"/>
    <mergeCell ref="C12:D13"/>
    <mergeCell ref="C15:D15"/>
  </mergeCells>
  <conditionalFormatting sqref="C12:D13 C15:D15 C18:D20">
    <cfRule type="cellIs" dxfId="3" priority="6" operator="equal">
      <formula>0</formula>
    </cfRule>
  </conditionalFormatting>
  <conditionalFormatting sqref="D44">
    <cfRule type="cellIs" dxfId="2" priority="4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G50"/>
  <sheetViews>
    <sheetView view="pageBreakPreview" topLeftCell="A16" zoomScale="110" zoomScaleNormal="100" zoomScaleSheetLayoutView="110" workbookViewId="0">
      <selection activeCell="C15" sqref="C15:D15"/>
    </sheetView>
  </sheetViews>
  <sheetFormatPr defaultRowHeight="12.75" x14ac:dyDescent="0.2"/>
  <cols>
    <col min="1" max="1" width="30.7109375" customWidth="1"/>
    <col min="2" max="2" width="3.7109375" customWidth="1"/>
    <col min="3" max="3" width="44.7109375" customWidth="1"/>
    <col min="4" max="4" width="12.5703125" customWidth="1"/>
    <col min="6" max="6" width="28.140625" customWidth="1"/>
    <col min="7" max="7" width="13.42578125" style="12" customWidth="1"/>
    <col min="8" max="8" width="10.28515625" customWidth="1"/>
  </cols>
  <sheetData>
    <row r="1" spans="1:6" ht="23.25" x14ac:dyDescent="0.35">
      <c r="A1" s="125" t="s">
        <v>0</v>
      </c>
      <c r="B1" s="125"/>
      <c r="C1" s="125"/>
      <c r="D1" s="125"/>
    </row>
    <row r="2" spans="1:6" ht="15" x14ac:dyDescent="0.2">
      <c r="A2" s="126" t="s">
        <v>8</v>
      </c>
      <c r="B2" s="126"/>
      <c r="C2" s="126"/>
      <c r="D2" s="126"/>
    </row>
    <row r="3" spans="1:6" s="12" customFormat="1" ht="13.5" customHeight="1" x14ac:dyDescent="0.2">
      <c r="A3" s="127"/>
      <c r="B3" s="127"/>
      <c r="C3" s="127"/>
      <c r="D3" s="127"/>
      <c r="E3"/>
      <c r="F3"/>
    </row>
    <row r="4" spans="1:6" s="12" customFormat="1" ht="18" x14ac:dyDescent="0.25">
      <c r="A4" s="128" t="s">
        <v>81</v>
      </c>
      <c r="B4" s="128"/>
      <c r="C4" s="128"/>
      <c r="D4" s="128"/>
      <c r="E4"/>
      <c r="F4"/>
    </row>
    <row r="5" spans="1:6" s="12" customFormat="1" x14ac:dyDescent="0.2">
      <c r="A5" s="216" t="s">
        <v>80</v>
      </c>
      <c r="B5" s="217"/>
      <c r="C5" s="217"/>
      <c r="D5" s="217"/>
      <c r="E5"/>
      <c r="F5"/>
    </row>
    <row r="6" spans="1:6" s="12" customFormat="1" x14ac:dyDescent="0.2">
      <c r="A6" s="216" t="s">
        <v>79</v>
      </c>
      <c r="B6" s="217"/>
      <c r="C6" s="217"/>
      <c r="D6" s="217"/>
      <c r="E6"/>
      <c r="F6"/>
    </row>
    <row r="7" spans="1:6" s="12" customFormat="1" ht="18" customHeight="1" x14ac:dyDescent="0.2">
      <c r="A7" s="124" t="str">
        <f>'Žádost o grant '!A6</f>
        <v>Podpora činnosti spolků, sportovních oddílů a jednotlivců 
v Rosicích pro rok 2025</v>
      </c>
      <c r="B7" s="124"/>
      <c r="C7" s="124"/>
      <c r="D7" s="124"/>
      <c r="E7"/>
      <c r="F7"/>
    </row>
    <row r="8" spans="1:6" s="12" customFormat="1" ht="18" customHeight="1" x14ac:dyDescent="0.2">
      <c r="A8" s="124"/>
      <c r="B8" s="124"/>
      <c r="C8" s="124"/>
      <c r="D8" s="124"/>
      <c r="E8"/>
      <c r="F8"/>
    </row>
    <row r="9" spans="1:6" s="12" customFormat="1" ht="10.5" customHeight="1" thickBot="1" x14ac:dyDescent="0.3">
      <c r="A9" s="32"/>
      <c r="B9" s="32"/>
      <c r="C9" s="32"/>
      <c r="D9" s="32"/>
      <c r="E9"/>
      <c r="F9"/>
    </row>
    <row r="10" spans="1:6" s="12" customFormat="1" ht="30" customHeight="1" thickBot="1" x14ac:dyDescent="0.25">
      <c r="A10" s="151" t="s">
        <v>89</v>
      </c>
      <c r="B10" s="152"/>
      <c r="C10" s="152"/>
      <c r="D10" s="153"/>
      <c r="E10"/>
      <c r="F10"/>
    </row>
    <row r="11" spans="1:6" s="12" customFormat="1" ht="13.5" thickBot="1" x14ac:dyDescent="0.25">
      <c r="A11" s="1"/>
      <c r="B11" s="1"/>
      <c r="C11" s="1"/>
      <c r="D11" s="1"/>
      <c r="E11"/>
      <c r="F11"/>
    </row>
    <row r="12" spans="1:6" s="12" customFormat="1" x14ac:dyDescent="0.2">
      <c r="A12" s="4" t="s">
        <v>103</v>
      </c>
      <c r="B12" s="1"/>
      <c r="C12" s="154">
        <f>'Vyúčtování grantu'!C11</f>
        <v>0</v>
      </c>
      <c r="D12" s="156"/>
      <c r="E12"/>
      <c r="F12"/>
    </row>
    <row r="13" spans="1:6" s="12" customFormat="1" ht="13.5" thickBot="1" x14ac:dyDescent="0.25">
      <c r="A13" s="20"/>
      <c r="B13" s="3"/>
      <c r="C13" s="157"/>
      <c r="D13" s="159"/>
      <c r="E13"/>
      <c r="F13"/>
    </row>
    <row r="14" spans="1:6" s="12" customFormat="1" ht="9.9499999999999993" customHeight="1" thickBot="1" x14ac:dyDescent="0.25">
      <c r="A14" s="1"/>
      <c r="B14" s="1"/>
      <c r="C14" s="1"/>
      <c r="D14" s="1"/>
      <c r="E14"/>
      <c r="F14"/>
    </row>
    <row r="15" spans="1:6" s="12" customFormat="1" ht="24" thickBot="1" x14ac:dyDescent="0.25">
      <c r="A15" s="10" t="s">
        <v>92</v>
      </c>
      <c r="B15" s="1"/>
      <c r="C15" s="229">
        <f>'Vyúčtování grantu'!C34:D34</f>
        <v>0</v>
      </c>
      <c r="D15" s="230"/>
      <c r="E15"/>
      <c r="F15"/>
    </row>
    <row r="16" spans="1:6" s="12" customFormat="1" ht="13.5" thickBot="1" x14ac:dyDescent="0.25">
      <c r="A16" s="30" t="s">
        <v>86</v>
      </c>
      <c r="B16" s="1"/>
      <c r="C16" s="227">
        <f>Kap3vyuctov!C15:D15/(1-parametry!C41)</f>
        <v>0</v>
      </c>
      <c r="D16" s="228"/>
      <c r="E16"/>
      <c r="F16" s="26"/>
    </row>
    <row r="17" spans="1:6" s="12" customFormat="1" ht="9.9499999999999993" customHeight="1" thickBot="1" x14ac:dyDescent="0.25">
      <c r="A17" s="11"/>
      <c r="B17" s="1"/>
      <c r="C17" s="1"/>
      <c r="D17" s="1"/>
      <c r="E17"/>
      <c r="F17" s="15"/>
    </row>
    <row r="18" spans="1:6" s="12" customFormat="1" ht="25.5" x14ac:dyDescent="0.2">
      <c r="A18" s="19" t="s">
        <v>62</v>
      </c>
      <c r="B18" s="1"/>
      <c r="C18" s="55" t="s">
        <v>24</v>
      </c>
      <c r="D18" s="41" t="s">
        <v>25</v>
      </c>
      <c r="E18"/>
      <c r="F18" s="16"/>
    </row>
    <row r="19" spans="1:6" s="12" customFormat="1" ht="15" customHeight="1" x14ac:dyDescent="0.2">
      <c r="A19" s="19"/>
      <c r="B19" s="1"/>
      <c r="C19" s="53"/>
      <c r="D19" s="42"/>
      <c r="E19"/>
      <c r="F19" s="15"/>
    </row>
    <row r="20" spans="1:6" s="12" customFormat="1" ht="15" customHeight="1" x14ac:dyDescent="0.2">
      <c r="A20" s="19"/>
      <c r="B20" s="1"/>
      <c r="C20" s="53"/>
      <c r="D20" s="42"/>
      <c r="E20"/>
      <c r="F20"/>
    </row>
    <row r="21" spans="1:6" s="12" customFormat="1" ht="15" customHeight="1" x14ac:dyDescent="0.2">
      <c r="A21" s="19"/>
      <c r="B21" s="1"/>
      <c r="C21" s="53"/>
      <c r="D21" s="42"/>
      <c r="E21"/>
      <c r="F21"/>
    </row>
    <row r="22" spans="1:6" s="12" customFormat="1" ht="15" customHeight="1" x14ac:dyDescent="0.2">
      <c r="A22" s="19"/>
      <c r="B22" s="1"/>
      <c r="C22" s="53"/>
      <c r="D22" s="42"/>
      <c r="E22"/>
      <c r="F22"/>
    </row>
    <row r="23" spans="1:6" s="12" customFormat="1" ht="15" customHeight="1" x14ac:dyDescent="0.2">
      <c r="A23" s="19"/>
      <c r="B23" s="1"/>
      <c r="C23" s="53"/>
      <c r="D23" s="42"/>
      <c r="E23"/>
      <c r="F23"/>
    </row>
    <row r="24" spans="1:6" s="12" customFormat="1" ht="15" customHeight="1" x14ac:dyDescent="0.2">
      <c r="A24" s="19"/>
      <c r="B24" s="1"/>
      <c r="C24" s="53"/>
      <c r="D24" s="42"/>
      <c r="E24"/>
      <c r="F24"/>
    </row>
    <row r="25" spans="1:6" s="12" customFormat="1" ht="15" customHeight="1" x14ac:dyDescent="0.2">
      <c r="A25" s="19"/>
      <c r="B25" s="1"/>
      <c r="C25" s="53"/>
      <c r="D25" s="42"/>
      <c r="E25"/>
      <c r="F25"/>
    </row>
    <row r="26" spans="1:6" s="12" customFormat="1" ht="15" customHeight="1" x14ac:dyDescent="0.2">
      <c r="A26" s="19"/>
      <c r="B26" s="1"/>
      <c r="C26" s="53"/>
      <c r="D26" s="42"/>
      <c r="E26"/>
      <c r="F26"/>
    </row>
    <row r="27" spans="1:6" s="12" customFormat="1" ht="15" customHeight="1" x14ac:dyDescent="0.2">
      <c r="A27" s="19"/>
      <c r="B27" s="1"/>
      <c r="C27" s="53"/>
      <c r="D27" s="42"/>
      <c r="E27"/>
      <c r="F27"/>
    </row>
    <row r="28" spans="1:6" s="12" customFormat="1" ht="15" customHeight="1" x14ac:dyDescent="0.2">
      <c r="A28" s="19"/>
      <c r="B28" s="1"/>
      <c r="C28" s="53"/>
      <c r="D28" s="42"/>
      <c r="E28"/>
      <c r="F28"/>
    </row>
    <row r="29" spans="1:6" s="12" customFormat="1" ht="15" customHeight="1" x14ac:dyDescent="0.2">
      <c r="A29" s="19"/>
      <c r="B29" s="1"/>
      <c r="C29" s="53"/>
      <c r="D29" s="42"/>
      <c r="E29"/>
      <c r="F29"/>
    </row>
    <row r="30" spans="1:6" s="12" customFormat="1" ht="15" customHeight="1" x14ac:dyDescent="0.2">
      <c r="A30" s="19"/>
      <c r="B30" s="1"/>
      <c r="C30" s="53"/>
      <c r="D30" s="42"/>
      <c r="E30"/>
      <c r="F30"/>
    </row>
    <row r="31" spans="1:6" s="12" customFormat="1" ht="15" customHeight="1" x14ac:dyDescent="0.2">
      <c r="A31" s="19"/>
      <c r="B31" s="1"/>
      <c r="C31" s="53"/>
      <c r="D31" s="42"/>
      <c r="E31"/>
      <c r="F31"/>
    </row>
    <row r="32" spans="1:6" s="12" customFormat="1" ht="15" customHeight="1" x14ac:dyDescent="0.2">
      <c r="A32" s="19"/>
      <c r="B32" s="1"/>
      <c r="C32" s="53"/>
      <c r="D32" s="42"/>
      <c r="E32"/>
      <c r="F32"/>
    </row>
    <row r="33" spans="1:6" s="12" customFormat="1" ht="15" customHeight="1" x14ac:dyDescent="0.2">
      <c r="A33" s="19"/>
      <c r="B33" s="1"/>
      <c r="C33" s="53"/>
      <c r="D33" s="42"/>
      <c r="E33"/>
      <c r="F33"/>
    </row>
    <row r="34" spans="1:6" s="12" customFormat="1" ht="15" customHeight="1" x14ac:dyDescent="0.2">
      <c r="A34" s="19"/>
      <c r="B34" s="1"/>
      <c r="C34" s="53"/>
      <c r="D34" s="42"/>
      <c r="E34"/>
      <c r="F34"/>
    </row>
    <row r="35" spans="1:6" s="12" customFormat="1" ht="15" customHeight="1" collapsed="1" x14ac:dyDescent="0.2">
      <c r="A35" s="19"/>
      <c r="B35" s="1"/>
      <c r="C35" s="53"/>
      <c r="D35" s="42"/>
      <c r="E35"/>
      <c r="F35"/>
    </row>
    <row r="36" spans="1:6" s="12" customFormat="1" ht="15" customHeight="1" x14ac:dyDescent="0.2">
      <c r="A36" s="19"/>
      <c r="B36" s="1"/>
      <c r="C36" s="53"/>
      <c r="D36" s="42"/>
      <c r="E36"/>
      <c r="F36"/>
    </row>
    <row r="37" spans="1:6" s="12" customFormat="1" ht="15" customHeight="1" x14ac:dyDescent="0.2">
      <c r="A37" s="19"/>
      <c r="B37" s="1"/>
      <c r="C37" s="53"/>
      <c r="D37" s="42"/>
      <c r="E37"/>
      <c r="F37" s="15"/>
    </row>
    <row r="38" spans="1:6" s="12" customFormat="1" ht="15" customHeight="1" x14ac:dyDescent="0.2">
      <c r="A38" s="11"/>
      <c r="B38" s="1"/>
      <c r="C38" s="53"/>
      <c r="D38" s="42"/>
      <c r="E38"/>
      <c r="F38" s="15"/>
    </row>
    <row r="39" spans="1:6" s="12" customFormat="1" ht="15" customHeight="1" x14ac:dyDescent="0.2">
      <c r="A39" s="11"/>
      <c r="B39" s="1"/>
      <c r="C39" s="53"/>
      <c r="D39" s="42"/>
      <c r="E39"/>
      <c r="F39"/>
    </row>
    <row r="40" spans="1:6" s="12" customFormat="1" ht="15" customHeight="1" x14ac:dyDescent="0.2">
      <c r="A40" s="19"/>
      <c r="B40" s="1"/>
      <c r="C40" s="53"/>
      <c r="D40" s="42"/>
      <c r="E40"/>
      <c r="F40"/>
    </row>
    <row r="41" spans="1:6" s="12" customFormat="1" ht="15" customHeight="1" x14ac:dyDescent="0.2">
      <c r="A41" s="19"/>
      <c r="B41" s="1"/>
      <c r="C41" s="53"/>
      <c r="D41" s="42"/>
      <c r="E41"/>
      <c r="F41"/>
    </row>
    <row r="42" spans="1:6" s="12" customFormat="1" ht="15" customHeight="1" x14ac:dyDescent="0.2">
      <c r="A42" s="11"/>
      <c r="B42" s="1"/>
      <c r="C42" s="53"/>
      <c r="D42" s="42"/>
      <c r="E42"/>
      <c r="F42"/>
    </row>
    <row r="43" spans="1:6" s="12" customFormat="1" ht="15" customHeight="1" collapsed="1" x14ac:dyDescent="0.2">
      <c r="A43" s="19" t="s">
        <v>122</v>
      </c>
      <c r="B43" s="1"/>
      <c r="C43" s="54" t="s">
        <v>26</v>
      </c>
      <c r="D43" s="43">
        <f>SUM(D19:D42)</f>
        <v>0</v>
      </c>
      <c r="E43"/>
      <c r="F43"/>
    </row>
    <row r="44" spans="1:6" s="12" customFormat="1" ht="15" customHeight="1" thickBot="1" x14ac:dyDescent="0.25">
      <c r="A44" s="11"/>
      <c r="B44" s="1"/>
      <c r="C44" s="56" t="s">
        <v>47</v>
      </c>
      <c r="D44" s="47" t="e">
        <f>(D43-C15)/D43</f>
        <v>#DIV/0!</v>
      </c>
      <c r="E44"/>
      <c r="F44"/>
    </row>
    <row r="45" spans="1:6" s="12" customFormat="1" ht="9.9499999999999993" customHeight="1" x14ac:dyDescent="0.2">
      <c r="A45" s="11"/>
      <c r="B45" s="1"/>
      <c r="C45" s="1"/>
      <c r="D45" s="17"/>
      <c r="E45"/>
      <c r="F45"/>
    </row>
    <row r="46" spans="1:6" s="12" customFormat="1" ht="9.9499999999999993" customHeight="1" x14ac:dyDescent="0.2">
      <c r="A46" s="11"/>
      <c r="B46" s="1"/>
      <c r="C46" s="1"/>
      <c r="D46" s="17"/>
      <c r="E46"/>
      <c r="F46"/>
    </row>
    <row r="47" spans="1:6" s="12" customFormat="1" ht="9.9499999999999993" customHeight="1" x14ac:dyDescent="0.2">
      <c r="A47" s="11"/>
      <c r="B47" s="1"/>
      <c r="C47" s="1"/>
      <c r="D47" s="17"/>
      <c r="E47"/>
      <c r="F47"/>
    </row>
    <row r="48" spans="1:6" s="12" customFormat="1" ht="9.9499999999999993" customHeight="1" x14ac:dyDescent="0.2">
      <c r="A48" s="11"/>
      <c r="B48" s="1"/>
      <c r="C48" s="1"/>
      <c r="D48" s="1"/>
      <c r="E48"/>
      <c r="F48"/>
    </row>
    <row r="49" spans="1:6" s="12" customFormat="1" ht="14.25" customHeight="1" x14ac:dyDescent="0.2">
      <c r="A49" s="76" t="s">
        <v>17</v>
      </c>
      <c r="B49" s="76"/>
      <c r="C49" s="1"/>
      <c r="D49" s="1"/>
      <c r="E49"/>
      <c r="F49"/>
    </row>
    <row r="50" spans="1:6" s="12" customFormat="1" x14ac:dyDescent="0.2">
      <c r="A50" s="76"/>
      <c r="B50" s="76"/>
      <c r="C50" s="9"/>
      <c r="D50" s="9"/>
      <c r="E50"/>
      <c r="F50"/>
    </row>
  </sheetData>
  <sheetProtection formatRows="0" insertRows="0"/>
  <mergeCells count="12">
    <mergeCell ref="C16:D16"/>
    <mergeCell ref="A49:B50"/>
    <mergeCell ref="A6:D6"/>
    <mergeCell ref="A7:D8"/>
    <mergeCell ref="A10:D10"/>
    <mergeCell ref="C12:D13"/>
    <mergeCell ref="C15:D15"/>
    <mergeCell ref="A1:D1"/>
    <mergeCell ref="A2:D2"/>
    <mergeCell ref="A3:D3"/>
    <mergeCell ref="A4:D4"/>
    <mergeCell ref="A5:D5"/>
  </mergeCells>
  <conditionalFormatting sqref="C12:D13 C15:D15">
    <cfRule type="cellIs" dxfId="1" priority="3" operator="equal">
      <formula>0</formula>
    </cfRule>
  </conditionalFormatting>
  <conditionalFormatting sqref="D43">
    <cfRule type="cellIs" dxfId="0" priority="1" operator="lessThan">
      <formula>$C$16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A65" sqref="A65:B65"/>
    </sheetView>
  </sheetViews>
  <sheetFormatPr defaultRowHeight="12.75" x14ac:dyDescent="0.2"/>
  <cols>
    <col min="1" max="1" width="52.28515625" customWidth="1"/>
    <col min="2" max="2" width="59" customWidth="1"/>
  </cols>
  <sheetData>
    <row r="1" spans="1:2" ht="13.5" thickBot="1" x14ac:dyDescent="0.25">
      <c r="A1" s="236" t="s">
        <v>94</v>
      </c>
      <c r="B1" s="236"/>
    </row>
    <row r="3" spans="1:2" ht="13.5" thickBot="1" x14ac:dyDescent="0.25"/>
    <row r="4" spans="1:2" x14ac:dyDescent="0.2">
      <c r="A4" s="237" t="s">
        <v>95</v>
      </c>
      <c r="B4" s="237"/>
    </row>
    <row r="5" spans="1:2" x14ac:dyDescent="0.2">
      <c r="A5" s="59"/>
      <c r="B5" s="60"/>
    </row>
    <row r="6" spans="1:2" x14ac:dyDescent="0.2">
      <c r="A6" s="57" t="s">
        <v>134</v>
      </c>
      <c r="B6" s="58"/>
    </row>
    <row r="7" spans="1:2" x14ac:dyDescent="0.2">
      <c r="A7" s="57"/>
      <c r="B7" s="58"/>
    </row>
    <row r="8" spans="1:2" x14ac:dyDescent="0.2">
      <c r="A8" s="57" t="s">
        <v>96</v>
      </c>
      <c r="B8" s="58"/>
    </row>
    <row r="9" spans="1:2" x14ac:dyDescent="0.2">
      <c r="A9" s="57" t="s">
        <v>97</v>
      </c>
      <c r="B9" s="58"/>
    </row>
    <row r="10" spans="1:2" x14ac:dyDescent="0.2">
      <c r="A10" s="57"/>
      <c r="B10" s="58"/>
    </row>
    <row r="11" spans="1:2" x14ac:dyDescent="0.2">
      <c r="A11" s="57" t="s">
        <v>98</v>
      </c>
      <c r="B11" s="58"/>
    </row>
    <row r="12" spans="1:2" x14ac:dyDescent="0.2">
      <c r="A12" s="57" t="s">
        <v>99</v>
      </c>
      <c r="B12" s="58"/>
    </row>
    <row r="13" spans="1:2" x14ac:dyDescent="0.2">
      <c r="A13" s="57"/>
      <c r="B13" s="58"/>
    </row>
    <row r="14" spans="1:2" x14ac:dyDescent="0.2">
      <c r="A14" s="57" t="s">
        <v>100</v>
      </c>
      <c r="B14" s="58"/>
    </row>
    <row r="15" spans="1:2" ht="13.5" thickBot="1" x14ac:dyDescent="0.25">
      <c r="A15" s="61"/>
      <c r="B15" s="62"/>
    </row>
    <row r="16" spans="1:2" x14ac:dyDescent="0.2">
      <c r="A16" s="63"/>
      <c r="B16" s="64"/>
    </row>
    <row r="17" spans="1:2" x14ac:dyDescent="0.2">
      <c r="A17" s="238" t="s">
        <v>101</v>
      </c>
      <c r="B17" s="238"/>
    </row>
    <row r="18" spans="1:2" x14ac:dyDescent="0.2">
      <c r="A18" s="239" t="s">
        <v>102</v>
      </c>
      <c r="B18" s="239"/>
    </row>
    <row r="19" spans="1:2" x14ac:dyDescent="0.2">
      <c r="A19" s="239"/>
      <c r="B19" s="239"/>
    </row>
    <row r="20" spans="1:2" x14ac:dyDescent="0.2">
      <c r="A20" s="65" t="s">
        <v>103</v>
      </c>
      <c r="B20" s="66" t="s">
        <v>104</v>
      </c>
    </row>
    <row r="21" spans="1:2" x14ac:dyDescent="0.2">
      <c r="A21" s="57" t="s">
        <v>105</v>
      </c>
      <c r="B21" s="58" t="s">
        <v>106</v>
      </c>
    </row>
    <row r="22" spans="1:2" x14ac:dyDescent="0.2">
      <c r="A22" s="67"/>
      <c r="B22" s="68"/>
    </row>
    <row r="23" spans="1:2" x14ac:dyDescent="0.2">
      <c r="A23" s="65"/>
      <c r="B23" s="66"/>
    </row>
    <row r="24" spans="1:2" x14ac:dyDescent="0.2">
      <c r="A24" s="57" t="s">
        <v>132</v>
      </c>
      <c r="B24" s="58" t="s">
        <v>135</v>
      </c>
    </row>
    <row r="25" spans="1:2" x14ac:dyDescent="0.2">
      <c r="A25" s="57" t="s">
        <v>107</v>
      </c>
      <c r="B25" s="58" t="s">
        <v>136</v>
      </c>
    </row>
    <row r="26" spans="1:2" x14ac:dyDescent="0.2">
      <c r="A26" s="57"/>
      <c r="B26" s="58" t="s">
        <v>108</v>
      </c>
    </row>
    <row r="27" spans="1:2" x14ac:dyDescent="0.2">
      <c r="A27" s="57"/>
      <c r="B27" s="58" t="s">
        <v>109</v>
      </c>
    </row>
    <row r="28" spans="1:2" x14ac:dyDescent="0.2">
      <c r="A28" s="57"/>
      <c r="B28" s="58" t="s">
        <v>110</v>
      </c>
    </row>
    <row r="29" spans="1:2" x14ac:dyDescent="0.2">
      <c r="A29" s="67"/>
      <c r="B29" s="68"/>
    </row>
    <row r="30" spans="1:2" x14ac:dyDescent="0.2">
      <c r="A30" s="65"/>
      <c r="B30" s="66"/>
    </row>
    <row r="31" spans="1:2" x14ac:dyDescent="0.2">
      <c r="A31" s="57" t="s">
        <v>111</v>
      </c>
      <c r="B31" s="58" t="s">
        <v>112</v>
      </c>
    </row>
    <row r="32" spans="1:2" x14ac:dyDescent="0.2">
      <c r="A32" s="57" t="s">
        <v>113</v>
      </c>
      <c r="B32" s="58"/>
    </row>
    <row r="33" spans="1:2" x14ac:dyDescent="0.2">
      <c r="A33" s="67"/>
      <c r="B33" s="68"/>
    </row>
    <row r="34" spans="1:2" x14ac:dyDescent="0.2">
      <c r="A34" s="65"/>
      <c r="B34" s="66"/>
    </row>
    <row r="35" spans="1:2" x14ac:dyDescent="0.2">
      <c r="A35" s="57" t="s">
        <v>114</v>
      </c>
      <c r="B35" s="58" t="s">
        <v>115</v>
      </c>
    </row>
    <row r="36" spans="1:2" x14ac:dyDescent="0.2">
      <c r="A36" s="67"/>
      <c r="B36" s="68"/>
    </row>
    <row r="37" spans="1:2" x14ac:dyDescent="0.2">
      <c r="A37" s="65"/>
      <c r="B37" s="66"/>
    </row>
    <row r="38" spans="1:2" x14ac:dyDescent="0.2">
      <c r="A38" s="57" t="s">
        <v>117</v>
      </c>
      <c r="B38" s="58" t="s">
        <v>118</v>
      </c>
    </row>
    <row r="39" spans="1:2" x14ac:dyDescent="0.2">
      <c r="A39" s="57"/>
      <c r="B39" s="58" t="s">
        <v>116</v>
      </c>
    </row>
    <row r="40" spans="1:2" x14ac:dyDescent="0.2">
      <c r="A40" s="67"/>
      <c r="B40" s="68"/>
    </row>
    <row r="41" spans="1:2" x14ac:dyDescent="0.2">
      <c r="A41" s="65"/>
      <c r="B41" s="66"/>
    </row>
    <row r="42" spans="1:2" x14ac:dyDescent="0.2">
      <c r="A42" s="57" t="s">
        <v>119</v>
      </c>
      <c r="B42" s="58" t="s">
        <v>120</v>
      </c>
    </row>
    <row r="43" spans="1:2" x14ac:dyDescent="0.2">
      <c r="A43" s="57"/>
      <c r="B43" s="58" t="s">
        <v>121</v>
      </c>
    </row>
    <row r="44" spans="1:2" x14ac:dyDescent="0.2">
      <c r="A44" s="57"/>
      <c r="B44" s="58" t="s">
        <v>116</v>
      </c>
    </row>
    <row r="45" spans="1:2" x14ac:dyDescent="0.2">
      <c r="A45" s="67"/>
      <c r="B45" s="68"/>
    </row>
    <row r="46" spans="1:2" x14ac:dyDescent="0.2">
      <c r="A46" s="65"/>
      <c r="B46" s="66"/>
    </row>
    <row r="47" spans="1:2" x14ac:dyDescent="0.2">
      <c r="A47" s="74" t="s">
        <v>122</v>
      </c>
      <c r="B47" s="58" t="s">
        <v>123</v>
      </c>
    </row>
    <row r="48" spans="1:2" x14ac:dyDescent="0.2">
      <c r="A48" s="57"/>
      <c r="B48" s="58" t="s">
        <v>116</v>
      </c>
    </row>
    <row r="49" spans="1:2" x14ac:dyDescent="0.2">
      <c r="A49" s="67"/>
      <c r="B49" s="68"/>
    </row>
    <row r="50" spans="1:2" ht="13.5" thickBot="1" x14ac:dyDescent="0.25"/>
    <row r="51" spans="1:2" x14ac:dyDescent="0.2">
      <c r="A51" s="237" t="s">
        <v>124</v>
      </c>
      <c r="B51" s="237"/>
    </row>
    <row r="52" spans="1:2" x14ac:dyDescent="0.2">
      <c r="A52" s="57"/>
      <c r="B52" s="58"/>
    </row>
    <row r="53" spans="1:2" x14ac:dyDescent="0.2">
      <c r="A53" s="57" t="s">
        <v>125</v>
      </c>
      <c r="B53" s="58"/>
    </row>
    <row r="54" spans="1:2" x14ac:dyDescent="0.2">
      <c r="A54" s="57" t="s">
        <v>126</v>
      </c>
      <c r="B54" s="58"/>
    </row>
    <row r="55" spans="1:2" x14ac:dyDescent="0.2">
      <c r="A55" s="57" t="s">
        <v>127</v>
      </c>
      <c r="B55" s="58"/>
    </row>
    <row r="56" spans="1:2" x14ac:dyDescent="0.2">
      <c r="A56" s="57" t="s">
        <v>128</v>
      </c>
      <c r="B56" s="58"/>
    </row>
    <row r="57" spans="1:2" x14ac:dyDescent="0.2">
      <c r="A57" s="57"/>
      <c r="B57" s="58"/>
    </row>
    <row r="58" spans="1:2" x14ac:dyDescent="0.2">
      <c r="A58" s="57" t="s">
        <v>129</v>
      </c>
      <c r="B58" s="58"/>
    </row>
    <row r="59" spans="1:2" x14ac:dyDescent="0.2">
      <c r="A59" s="57"/>
      <c r="B59" s="58"/>
    </row>
    <row r="60" spans="1:2" x14ac:dyDescent="0.2">
      <c r="A60" s="57" t="s">
        <v>130</v>
      </c>
      <c r="B60" s="58"/>
    </row>
    <row r="61" spans="1:2" ht="13.5" thickBot="1" x14ac:dyDescent="0.25">
      <c r="A61" s="61"/>
      <c r="B61" s="62"/>
    </row>
    <row r="62" spans="1:2" ht="13.5" thickBot="1" x14ac:dyDescent="0.25"/>
    <row r="63" spans="1:2" x14ac:dyDescent="0.2">
      <c r="A63" s="69"/>
      <c r="B63" s="70"/>
    </row>
    <row r="64" spans="1:2" x14ac:dyDescent="0.2">
      <c r="A64" s="235" t="s">
        <v>137</v>
      </c>
      <c r="B64" s="235"/>
    </row>
    <row r="65" spans="1:2" x14ac:dyDescent="0.2">
      <c r="A65" s="235" t="s">
        <v>141</v>
      </c>
      <c r="B65" s="235"/>
    </row>
    <row r="66" spans="1:2" ht="13.5" thickBot="1" x14ac:dyDescent="0.25">
      <c r="A66" s="71"/>
      <c r="B66" s="72"/>
    </row>
  </sheetData>
  <mergeCells count="7">
    <mergeCell ref="A65:B65"/>
    <mergeCell ref="A1:B1"/>
    <mergeCell ref="A4:B4"/>
    <mergeCell ref="A17:B17"/>
    <mergeCell ref="A18:B19"/>
    <mergeCell ref="A51:B51"/>
    <mergeCell ref="A64:B64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4:C41"/>
  <sheetViews>
    <sheetView workbookViewId="0">
      <selection activeCell="F34" sqref="F34"/>
    </sheetView>
  </sheetViews>
  <sheetFormatPr defaultRowHeight="12.75" x14ac:dyDescent="0.2"/>
  <cols>
    <col min="3" max="3" width="11.85546875" style="12" customWidth="1"/>
  </cols>
  <sheetData>
    <row r="4" spans="3:3" x14ac:dyDescent="0.2">
      <c r="C4" s="51" t="s">
        <v>93</v>
      </c>
    </row>
    <row r="7" spans="3:3" x14ac:dyDescent="0.2">
      <c r="C7">
        <v>2024</v>
      </c>
    </row>
    <row r="8" spans="3:3" x14ac:dyDescent="0.2">
      <c r="C8" s="52">
        <f>C7-1</f>
        <v>2023</v>
      </c>
    </row>
    <row r="9" spans="3:3" x14ac:dyDescent="0.2">
      <c r="C9" s="52">
        <f>C8-1</f>
        <v>2022</v>
      </c>
    </row>
    <row r="10" spans="3:3" x14ac:dyDescent="0.2">
      <c r="C10" s="52">
        <f>C9-1</f>
        <v>2021</v>
      </c>
    </row>
    <row r="34" spans="3:3" x14ac:dyDescent="0.2">
      <c r="C34" s="12" t="s">
        <v>87</v>
      </c>
    </row>
    <row r="35" spans="3:3" x14ac:dyDescent="0.2">
      <c r="C35" s="12">
        <v>500000</v>
      </c>
    </row>
    <row r="36" spans="3:3" x14ac:dyDescent="0.2">
      <c r="C36" s="12">
        <v>400000</v>
      </c>
    </row>
    <row r="37" spans="3:3" x14ac:dyDescent="0.2">
      <c r="C37" s="50">
        <v>0.25</v>
      </c>
    </row>
    <row r="38" spans="3:3" x14ac:dyDescent="0.2">
      <c r="C38" s="12">
        <v>60000</v>
      </c>
    </row>
    <row r="39" spans="3:3" x14ac:dyDescent="0.2">
      <c r="C39" s="50">
        <v>0.25</v>
      </c>
    </row>
    <row r="40" spans="3:3" x14ac:dyDescent="0.2">
      <c r="C40" s="12">
        <v>170000</v>
      </c>
    </row>
    <row r="41" spans="3:3" x14ac:dyDescent="0.2">
      <c r="C41" s="50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12</vt:i4>
      </vt:variant>
    </vt:vector>
  </HeadingPairs>
  <TitlesOfParts>
    <vt:vector size="22" baseType="lpstr">
      <vt:lpstr>Žádost o grant </vt:lpstr>
      <vt:lpstr>Kapitola 1</vt:lpstr>
      <vt:lpstr>Kapitola 2</vt:lpstr>
      <vt:lpstr>Kapitola 3</vt:lpstr>
      <vt:lpstr>Vyúčtování grantu</vt:lpstr>
      <vt:lpstr>Kap1vyuctov</vt:lpstr>
      <vt:lpstr>Kap2vyuctov</vt:lpstr>
      <vt:lpstr>Kap3vyuctov</vt:lpstr>
      <vt:lpstr>Pokyny</vt:lpstr>
      <vt:lpstr>parametry</vt:lpstr>
      <vt:lpstr>Kap1vyuctov!Názvy_tisku</vt:lpstr>
      <vt:lpstr>Kap2vyuctov!Názvy_tisku</vt:lpstr>
      <vt:lpstr>Kap3vyuctov!Názvy_tisku</vt:lpstr>
      <vt:lpstr>'Kapitola 1'!Názvy_tisku</vt:lpstr>
      <vt:lpstr>'Kapitola 2'!Názvy_tisku</vt:lpstr>
      <vt:lpstr>'Kapitola 3'!Názvy_tisku</vt:lpstr>
      <vt:lpstr>Kap1vyuctov!Oblast_tisku</vt:lpstr>
      <vt:lpstr>Kap2vyuctov!Oblast_tisku</vt:lpstr>
      <vt:lpstr>Kap3vyuctov!Oblast_tisku</vt:lpstr>
      <vt:lpstr>'Kapitola 1'!Oblast_tisku</vt:lpstr>
      <vt:lpstr>'Kapitola 2'!Oblast_tisku</vt:lpstr>
      <vt:lpstr>'Kapitola 3'!Oblast_tisku</vt:lpstr>
    </vt:vector>
  </TitlesOfParts>
  <Company>ZS Rosice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Pexová</dc:creator>
  <cp:lastModifiedBy>Mecerodová Lenka</cp:lastModifiedBy>
  <cp:lastPrinted>2023-10-25T11:17:53Z</cp:lastPrinted>
  <dcterms:created xsi:type="dcterms:W3CDTF">2009-11-03T07:09:19Z</dcterms:created>
  <dcterms:modified xsi:type="dcterms:W3CDTF">2025-11-24T08:30:18Z</dcterms:modified>
</cp:coreProperties>
</file>